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10\Cheltuieli\"/>
    </mc:Choice>
  </mc:AlternateContent>
  <xr:revisionPtr revIDLastSave="0" documentId="13_ncr:1_{6B55C4C7-63CB-49B8-BD7B-48530089DCC5}" xr6:coauthVersionLast="47" xr6:coauthVersionMax="47" xr10:uidLastSave="{00000000-0000-0000-0000-000000000000}"/>
  <bookViews>
    <workbookView xWindow="-120" yWindow="-120" windowWidth="29040" windowHeight="17640" xr2:uid="{77923F71-7C67-4091-B817-FE4208173CFE}"/>
  </bookViews>
  <sheets>
    <sheet name="Sheet1" sheetId="1" r:id="rId1"/>
  </sheets>
  <definedNames>
    <definedName name="_xlnm._FilterDatabase" localSheetId="0" hidden="1">Sheet1!$A$10:$M$435</definedName>
    <definedName name="_xlnm.Print_Area" localSheetId="0">Sheet1!$A$1:$H$442</definedName>
    <definedName name="_xlnm.Print_Titles" localSheetId="0">Sheet1!$10:$10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11" i="1"/>
</calcChain>
</file>

<file path=xl/sharedStrings.xml><?xml version="1.0" encoding="utf-8"?>
<sst xmlns="http://schemas.openxmlformats.org/spreadsheetml/2006/main" count="474" uniqueCount="360">
  <si>
    <t>Spitalul de urgenta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</si>
  <si>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</si>
  <si>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</si>
  <si>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</si>
  <si>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</si>
  <si>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</si>
  <si>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</si>
  <si>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</si>
  <si>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</si>
  <si>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</si>
  <si>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</si>
  <si>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</si>
  <si>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</si>
  <si>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</si>
  <si>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</si>
  <si>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</si>
  <si>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</si>
  <si>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</si>
  <si>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</si>
  <si>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</si>
  <si>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</si>
  <si>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</si>
  <si>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</si>
  <si>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</si>
  <si>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</si>
  <si>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</si>
  <si>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</si>
  <si>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</si>
  <si>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</si>
  <si>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</si>
  <si>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</si>
  <si>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</si>
  <si>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</si>
  <si>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</si>
  <si>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</si>
  <si>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</si>
  <si>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</si>
  <si>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</si>
  <si>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</si>
  <si>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</si>
  <si>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</si>
  <si>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</si>
  <si>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</si>
  <si>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</si>
  <si>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</si>
  <si>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</si>
  <si>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</si>
  <si>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</si>
  <si>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</si>
  <si>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</si>
  <si>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</si>
  <si>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</si>
  <si>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</si>
  <si>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</si>
  <si>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</si>
  <si>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</si>
  <si>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</si>
  <si>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</si>
  <si>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</si>
  <si>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</si>
  <si>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</si>
  <si>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</si>
  <si>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</si>
  <si>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</si>
  <si>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</si>
  <si>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</si>
  <si>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</si>
  <si>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</si>
  <si>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</si>
  <si>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</si>
  <si>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</si>
  <si>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</si>
  <si>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</si>
  <si>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</si>
  <si>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</si>
  <si>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</si>
  <si>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</si>
  <si>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</si>
  <si>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</si>
  <si>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</si>
  <si>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</si>
  <si>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</si>
  <si>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</si>
  <si>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</si>
  <si>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</si>
  <si>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</si>
  <si>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</si>
  <si>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</si>
  <si>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</si>
  <si>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</si>
  <si>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</si>
  <si>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</si>
  <si>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</si>
  <si>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</si>
  <si>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</si>
  <si>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</si>
  <si>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</si>
  <si>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</si>
  <si>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</si>
  <si>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</si>
  <si>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</si>
  <si>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</si>
  <si>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</si>
  <si>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</si>
  <si>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</si>
  <si>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</si>
  <si>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</si>
  <si>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</si>
  <si>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</si>
  <si>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</si>
  <si>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</si>
  <si>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</si>
  <si>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</si>
  <si>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</si>
  <si>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</si>
  <si>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</si>
  <si>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</si>
  <si>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</si>
  <si>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</si>
  <si>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</si>
  <si>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</si>
  <si>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</si>
  <si>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</si>
  <si>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</si>
  <si>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</si>
  <si>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</si>
  <si>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</si>
  <si>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</si>
  <si>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</si>
  <si>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</si>
  <si>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</si>
  <si>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</si>
  <si>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</si>
  <si>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</si>
  <si>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</si>
  <si>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</si>
  <si>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</si>
  <si>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</si>
  <si>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</si>
  <si>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</si>
  <si>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</si>
  <si>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</si>
  <si>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</si>
  <si>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</si>
  <si>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</si>
  <si>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</si>
  <si>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</si>
  <si>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</si>
  <si>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</si>
  <si>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</si>
  <si>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</si>
  <si>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</si>
  <si>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</si>
  <si>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</si>
  <si>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</si>
  <si>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</si>
  <si>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</si>
  <si>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</si>
  <si>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</si>
  <si>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</si>
  <si>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</si>
  <si>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</si>
  <si>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</si>
  <si>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</si>
  <si>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</si>
  <si>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</si>
  <si>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</si>
  <si>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</si>
  <si>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</si>
  <si>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</si>
  <si>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</si>
  <si>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</si>
  <si>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</si>
  <si>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</si>
  <si>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</si>
  <si>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</si>
  <si>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</si>
  <si>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</si>
  <si>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</si>
  <si>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</si>
  <si>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</si>
  <si>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</si>
  <si>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</si>
  <si>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</si>
  <si>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</si>
  <si>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</si>
  <si>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</si>
  <si>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</si>
  <si>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</si>
  <si>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</si>
  <si>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</si>
  <si>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</si>
  <si>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</si>
  <si>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</si>
  <si>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</si>
  <si>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</si>
  <si>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</si>
  <si>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</si>
  <si>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</si>
  <si>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</si>
  <si>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</si>
  <si>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</si>
  <si>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</si>
  <si>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</si>
  <si>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</si>
  <si>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</si>
  <si>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</si>
  <si>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</si>
  <si>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</si>
  <si>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</si>
  <si>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</si>
  <si>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</si>
  <si>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</si>
  <si>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</si>
  <si>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</si>
  <si>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</si>
  <si>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</si>
  <si>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</si>
  <si>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</si>
  <si>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</si>
  <si>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</si>
  <si>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</si>
  <si>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</si>
  <si>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</si>
  <si>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</si>
  <si>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</si>
  <si>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</si>
  <si>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</si>
  <si>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</si>
  <si>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</si>
  <si>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</si>
  <si>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</si>
  <si>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</si>
  <si>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</si>
  <si>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</si>
  <si>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</si>
  <si>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</si>
  <si>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</si>
  <si>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</si>
  <si>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</si>
  <si>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</si>
  <si>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</si>
  <si>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</si>
  <si>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</si>
  <si>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</si>
  <si>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</si>
  <si>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</si>
  <si>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</si>
  <si>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</si>
  <si>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</si>
  <si>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</si>
  <si>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</si>
  <si>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</si>
  <si>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</si>
  <si>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</si>
  <si>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</si>
  <si>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</si>
  <si>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</si>
  <si>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</si>
  <si>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</si>
  <si>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</si>
  <si>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</si>
  <si>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</si>
  <si>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</si>
  <si>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</si>
  <si>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</si>
  <si>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</si>
  <si>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</si>
  <si>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</si>
  <si>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</si>
  <si>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</si>
  <si>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</si>
  <si>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</si>
  <si>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</si>
  <si>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</si>
  <si>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</si>
  <si>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</si>
  <si>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</si>
  <si>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</si>
  <si>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</si>
  <si>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</si>
  <si>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</si>
  <si>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</si>
  <si>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</si>
  <si>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</si>
  <si>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</si>
  <si>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</si>
  <si>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</si>
  <si>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</si>
  <si>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</si>
  <si>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</si>
  <si>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</si>
  <si>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</si>
  <si>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</si>
  <si>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</si>
  <si>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</si>
  <si>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</si>
  <si>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</si>
  <si>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</si>
  <si>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</si>
  <si>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</si>
  <si>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</si>
  <si>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</si>
  <si>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</si>
  <si>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</si>
  <si>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</si>
  <si>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</si>
  <si>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</si>
  <si>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</si>
  <si>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</si>
  <si>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</si>
  <si>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</si>
  <si>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</si>
  <si>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</si>
  <si>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</si>
  <si>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</si>
  <si>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</si>
  <si>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</si>
  <si>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</si>
  <si>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</si>
  <si>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</si>
  <si>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</si>
  <si>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</si>
  <si>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</si>
  <si>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</si>
  <si>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</si>
  <si>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</si>
  <si>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</si>
  <si>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</si>
  <si>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</si>
  <si>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</si>
  <si>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</si>
  <si>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</si>
  <si>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</si>
  <si>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</si>
  <si>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</si>
  <si>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</si>
  <si>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</si>
  <si>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</si>
  <si>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</si>
  <si>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</si>
  <si>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</si>
  <si>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</si>
  <si>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</si>
  <si>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</si>
  <si>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2.3/4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</si>
  <si>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</si>
  <si>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</si>
  <si>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</si>
  <si>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</si>
  <si>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</si>
  <si>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Red./Tehn.CZ.S</t>
  </si>
  <si>
    <t>5 ex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</si>
  <si>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</si>
  <si>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</si>
  <si>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</si>
  <si>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</si>
  <si>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</si>
  <si>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</si>
  <si>
    <t>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</si>
</sst>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74E386B5-9EB4-4D49-8AD6-85900E7835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7860E-418B-4E78-A954-A4AC1DC1BC7F}">
  <sheetPr filterMode="1"/>
  <dimension ref="A1:I442"/>
  <sheetViews>
    <sheetView tabSelected="1" topLeftCell="A339" zoomScaleNormal="100" workbookViewId="0">
      <selection activeCell="C431" sqref="C431"/>
    </sheetView>
  </sheetViews>
  <sheetFormatPr defaultRowHeight="15" x14ac:dyDescent="0.25"/>
  <cols>
    <col min="1" max="1" width="43.85546875" style="15" customWidth="1"/>
    <col min="2" max="2" width="10.7109375" style="6" customWidth="1"/>
    <col min="3" max="5" width="14" style="1" customWidth="1"/>
    <col min="6" max="6" width="12" style="1" customWidth="1"/>
    <col min="7" max="8" width="10.7109375" style="1" customWidth="1"/>
    <col min="9" max="9" width="13.28515625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4" t="s">
        <v>1</v>
      </c>
      <c r="B5" s="24"/>
      <c r="C5" s="24"/>
      <c r="D5" s="24"/>
      <c r="E5" s="24"/>
      <c r="F5" s="24"/>
      <c r="G5" s="24"/>
      <c r="H5" s="24"/>
    </row>
    <row r="6" spans="1:9" x14ac:dyDescent="0.25">
      <c r="A6" s="24"/>
      <c r="B6" s="24"/>
      <c r="C6" s="24"/>
      <c r="D6" s="24"/>
      <c r="E6" s="24"/>
      <c r="F6" s="24"/>
      <c r="G6" s="24"/>
      <c r="H6" s="24"/>
    </row>
    <row r="7" spans="1:9" x14ac:dyDescent="0.25">
      <c r="A7" s="24"/>
      <c r="B7" s="24"/>
      <c r="C7" s="24"/>
      <c r="D7" s="24"/>
      <c r="E7" s="24"/>
      <c r="F7" s="24"/>
      <c r="G7" s="24"/>
      <c r="H7" s="24"/>
    </row>
    <row r="8" spans="1:9" x14ac:dyDescent="0.25">
      <c r="A8" s="24" t="s">
        <v>344</v>
      </c>
      <c r="B8" s="24"/>
      <c r="C8" s="24"/>
      <c r="D8" s="24"/>
      <c r="E8" s="24"/>
      <c r="F8" s="24"/>
      <c r="G8" s="24"/>
      <c r="H8" s="24"/>
    </row>
    <row r="9" spans="1:9" x14ac:dyDescent="0.25">
      <c r="A9" s="30" t="s">
        <v>0</v>
      </c>
      <c r="B9" s="30"/>
      <c r="C9" s="30"/>
      <c r="D9" s="30"/>
      <c r="E9" s="30"/>
      <c r="F9" s="30"/>
      <c r="H9" s="23" t="s">
        <v>358</v>
      </c>
    </row>
    <row r="10" spans="1:9" ht="45" x14ac:dyDescent="0.25">
      <c r="A10" s="20" t="s">
        <v>2</v>
      </c>
      <c r="B10" s="21" t="s">
        <v>3</v>
      </c>
      <c r="C10" s="22" t="s">
        <v>353</v>
      </c>
      <c r="D10" s="22" t="s">
        <v>354</v>
      </c>
      <c r="E10" s="22" t="s">
        <v>4</v>
      </c>
      <c r="F10" s="22" t="s">
        <v>355</v>
      </c>
      <c r="G10" s="22" t="s">
        <v>356</v>
      </c>
      <c r="H10" s="22" t="s">
        <v>357</v>
      </c>
    </row>
    <row r="11" spans="1:9" ht="24.75" x14ac:dyDescent="0.25">
      <c r="A11" s="16" t="s">
        <v>5</v>
      </c>
      <c r="B11" s="18" t="s">
        <v>6</v>
      </c>
      <c r="C11" s="19">
        <v>592861870</v>
      </c>
      <c r="D11" s="19">
        <v>570678370</v>
      </c>
      <c r="E11" s="19">
        <v>522579831</v>
      </c>
      <c r="F11" s="19">
        <v>522511905</v>
      </c>
      <c r="G11" s="19">
        <v>454884594</v>
      </c>
      <c r="H11" s="19">
        <v>469873484</v>
      </c>
      <c r="I11" s="8">
        <f>SUM(C11:H11)</f>
        <v>3133390054</v>
      </c>
    </row>
    <row r="12" spans="1:9" x14ac:dyDescent="0.25">
      <c r="A12" s="16" t="s">
        <v>7</v>
      </c>
      <c r="B12" s="18" t="s">
        <v>8</v>
      </c>
      <c r="C12" s="19">
        <v>536417000</v>
      </c>
      <c r="D12" s="19">
        <v>535096000</v>
      </c>
      <c r="E12" s="19">
        <v>493817186</v>
      </c>
      <c r="F12" s="19">
        <v>493749260</v>
      </c>
      <c r="G12" s="19">
        <v>430527861</v>
      </c>
      <c r="H12" s="19">
        <v>448710103</v>
      </c>
      <c r="I12" s="8">
        <f t="shared" ref="I12:I75" si="0">SUM(C12:H12)</f>
        <v>2938317410</v>
      </c>
    </row>
    <row r="13" spans="1:9" ht="24.75" x14ac:dyDescent="0.25">
      <c r="A13" s="16" t="s">
        <v>9</v>
      </c>
      <c r="B13" s="18" t="s">
        <v>10</v>
      </c>
      <c r="C13" s="19">
        <v>536417000</v>
      </c>
      <c r="D13" s="19">
        <v>535096000</v>
      </c>
      <c r="E13" s="19">
        <v>500743824</v>
      </c>
      <c r="F13" s="19">
        <v>500675898</v>
      </c>
      <c r="G13" s="19">
        <v>437454499</v>
      </c>
      <c r="H13" s="19">
        <v>448710103</v>
      </c>
      <c r="I13" s="8">
        <f t="shared" si="0"/>
        <v>2959097324</v>
      </c>
    </row>
    <row r="14" spans="1:9" ht="24.75" x14ac:dyDescent="0.25">
      <c r="A14" s="16" t="s">
        <v>11</v>
      </c>
      <c r="B14" s="18">
        <v>10</v>
      </c>
      <c r="C14" s="19">
        <v>294283000</v>
      </c>
      <c r="D14" s="19">
        <v>283304000</v>
      </c>
      <c r="E14" s="19">
        <v>282682464</v>
      </c>
      <c r="F14" s="19">
        <v>282682464</v>
      </c>
      <c r="G14" s="19">
        <v>282682464</v>
      </c>
      <c r="H14" s="19">
        <v>277749953</v>
      </c>
      <c r="I14" s="8">
        <f t="shared" si="0"/>
        <v>1703384345</v>
      </c>
    </row>
    <row r="15" spans="1:9" ht="24.75" x14ac:dyDescent="0.25">
      <c r="A15" s="16" t="s">
        <v>12</v>
      </c>
      <c r="B15" s="18">
        <v>1001</v>
      </c>
      <c r="C15" s="19">
        <v>285563000</v>
      </c>
      <c r="D15" s="19">
        <v>276114000</v>
      </c>
      <c r="E15" s="19">
        <v>275515551</v>
      </c>
      <c r="F15" s="19">
        <v>275515551</v>
      </c>
      <c r="G15" s="19">
        <v>275515551</v>
      </c>
      <c r="H15" s="19">
        <v>270578803</v>
      </c>
      <c r="I15" s="8">
        <f t="shared" si="0"/>
        <v>1658802456</v>
      </c>
    </row>
    <row r="16" spans="1:9" x14ac:dyDescent="0.25">
      <c r="A16" s="16" t="s">
        <v>13</v>
      </c>
      <c r="B16" s="18">
        <v>100101</v>
      </c>
      <c r="C16" s="19">
        <v>195972000</v>
      </c>
      <c r="D16" s="19">
        <v>194691000</v>
      </c>
      <c r="E16" s="19">
        <v>194689613</v>
      </c>
      <c r="F16" s="19">
        <v>194689613</v>
      </c>
      <c r="G16" s="19">
        <v>194689613</v>
      </c>
      <c r="H16" s="19">
        <v>194405816</v>
      </c>
      <c r="I16" s="8">
        <f t="shared" si="0"/>
        <v>1169137655</v>
      </c>
    </row>
    <row r="17" spans="1:9" hidden="1" x14ac:dyDescent="0.25">
      <c r="A17" s="16" t="s">
        <v>14</v>
      </c>
      <c r="B17" s="18">
        <v>100103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15</v>
      </c>
      <c r="B18" s="18">
        <v>100104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x14ac:dyDescent="0.25">
      <c r="A19" s="16" t="s">
        <v>16</v>
      </c>
      <c r="B19" s="18">
        <v>100105</v>
      </c>
      <c r="C19" s="19">
        <v>37615000</v>
      </c>
      <c r="D19" s="19">
        <v>35115000</v>
      </c>
      <c r="E19" s="19">
        <v>34615000</v>
      </c>
      <c r="F19" s="19">
        <v>34615000</v>
      </c>
      <c r="G19" s="19">
        <v>34615000</v>
      </c>
      <c r="H19" s="19">
        <v>35063397</v>
      </c>
      <c r="I19" s="8">
        <f t="shared" si="0"/>
        <v>211638397</v>
      </c>
    </row>
    <row r="20" spans="1:9" x14ac:dyDescent="0.25">
      <c r="A20" s="16" t="s">
        <v>17</v>
      </c>
      <c r="B20" s="18">
        <v>100106</v>
      </c>
      <c r="C20" s="19">
        <v>25600000</v>
      </c>
      <c r="D20" s="19">
        <v>25322000</v>
      </c>
      <c r="E20" s="19">
        <v>25285359</v>
      </c>
      <c r="F20" s="19">
        <v>25285359</v>
      </c>
      <c r="G20" s="19">
        <v>25285359</v>
      </c>
      <c r="H20" s="19">
        <v>25303965</v>
      </c>
      <c r="I20" s="8">
        <f t="shared" si="0"/>
        <v>152082042</v>
      </c>
    </row>
    <row r="21" spans="1:9" hidden="1" x14ac:dyDescent="0.25">
      <c r="A21" s="16" t="s">
        <v>18</v>
      </c>
      <c r="B21" s="18">
        <v>100107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19</v>
      </c>
      <c r="B22" s="18">
        <v>100108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20</v>
      </c>
      <c r="B23" s="18">
        <v>100109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21</v>
      </c>
      <c r="B24" s="18">
        <v>100110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x14ac:dyDescent="0.25">
      <c r="A25" s="16" t="s">
        <v>22</v>
      </c>
      <c r="B25" s="18">
        <v>100111</v>
      </c>
      <c r="C25" s="19">
        <v>9336000</v>
      </c>
      <c r="D25" s="19">
        <v>8436000</v>
      </c>
      <c r="E25" s="19">
        <v>8436000</v>
      </c>
      <c r="F25" s="19">
        <v>8436000</v>
      </c>
      <c r="G25" s="19">
        <v>8436000</v>
      </c>
      <c r="H25" s="19">
        <v>8391463</v>
      </c>
      <c r="I25" s="8">
        <f t="shared" si="0"/>
        <v>51471463</v>
      </c>
    </row>
    <row r="26" spans="1:9" x14ac:dyDescent="0.25">
      <c r="A26" s="16" t="s">
        <v>23</v>
      </c>
      <c r="B26" s="18">
        <v>100112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12580</v>
      </c>
      <c r="I26" s="8">
        <f t="shared" si="0"/>
        <v>12580</v>
      </c>
    </row>
    <row r="27" spans="1:9" hidden="1" x14ac:dyDescent="0.25">
      <c r="A27" s="16" t="s">
        <v>24</v>
      </c>
      <c r="B27" s="18">
        <v>100113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25</v>
      </c>
      <c r="B28" s="18">
        <v>100114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26</v>
      </c>
      <c r="B29" s="18">
        <v>100115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27</v>
      </c>
      <c r="B30" s="18">
        <v>100116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x14ac:dyDescent="0.25">
      <c r="A31" s="16" t="s">
        <v>28</v>
      </c>
      <c r="B31" s="18">
        <v>100117</v>
      </c>
      <c r="C31" s="19">
        <v>8000000</v>
      </c>
      <c r="D31" s="19">
        <v>5910000</v>
      </c>
      <c r="E31" s="19">
        <v>5849579</v>
      </c>
      <c r="F31" s="19">
        <v>5849579</v>
      </c>
      <c r="G31" s="19">
        <v>5849579</v>
      </c>
      <c r="H31" s="19">
        <v>5915654</v>
      </c>
      <c r="I31" s="8">
        <f t="shared" si="0"/>
        <v>37374391</v>
      </c>
    </row>
    <row r="32" spans="1:9" hidden="1" x14ac:dyDescent="0.25">
      <c r="A32" s="16" t="s">
        <v>29</v>
      </c>
      <c r="B32" s="18">
        <v>100129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x14ac:dyDescent="0.25">
      <c r="A33" s="16" t="s">
        <v>30</v>
      </c>
      <c r="B33" s="18">
        <v>100130</v>
      </c>
      <c r="C33" s="19">
        <v>9040000</v>
      </c>
      <c r="D33" s="19">
        <v>6640000</v>
      </c>
      <c r="E33" s="19">
        <v>6640000</v>
      </c>
      <c r="F33" s="19">
        <v>6640000</v>
      </c>
      <c r="G33" s="19">
        <v>6640000</v>
      </c>
      <c r="H33" s="19">
        <v>1485928</v>
      </c>
      <c r="I33" s="8">
        <f t="shared" si="0"/>
        <v>37085928</v>
      </c>
    </row>
    <row r="34" spans="1:9" ht="24.75" x14ac:dyDescent="0.25">
      <c r="A34" s="16" t="s">
        <v>31</v>
      </c>
      <c r="B34" s="18">
        <v>1002</v>
      </c>
      <c r="C34" s="19">
        <v>0</v>
      </c>
      <c r="D34" s="19">
        <v>800000</v>
      </c>
      <c r="E34" s="19">
        <v>799050</v>
      </c>
      <c r="F34" s="19">
        <v>799050</v>
      </c>
      <c r="G34" s="19">
        <v>799050</v>
      </c>
      <c r="H34" s="19">
        <v>799050</v>
      </c>
      <c r="I34" s="8">
        <f t="shared" si="0"/>
        <v>3996200</v>
      </c>
    </row>
    <row r="35" spans="1:9" hidden="1" x14ac:dyDescent="0.25">
      <c r="A35" s="16" t="s">
        <v>32</v>
      </c>
      <c r="B35" s="18">
        <v>100201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33</v>
      </c>
      <c r="B36" s="18">
        <v>100202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34</v>
      </c>
      <c r="B37" s="18">
        <v>100203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35</v>
      </c>
      <c r="B38" s="18">
        <v>100204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36</v>
      </c>
      <c r="B39" s="18">
        <v>100205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x14ac:dyDescent="0.25">
      <c r="A40" s="16" t="s">
        <v>37</v>
      </c>
      <c r="B40" s="18">
        <v>100206</v>
      </c>
      <c r="C40" s="19">
        <v>0</v>
      </c>
      <c r="D40" s="19">
        <v>800000</v>
      </c>
      <c r="E40" s="19">
        <v>799050</v>
      </c>
      <c r="F40" s="19">
        <v>799050</v>
      </c>
      <c r="G40" s="19">
        <v>799050</v>
      </c>
      <c r="H40" s="19">
        <v>799050</v>
      </c>
      <c r="I40" s="8">
        <f t="shared" si="0"/>
        <v>3996200</v>
      </c>
    </row>
    <row r="41" spans="1:9" hidden="1" x14ac:dyDescent="0.25">
      <c r="A41" s="16" t="s">
        <v>38</v>
      </c>
      <c r="B41" s="18">
        <v>100230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x14ac:dyDescent="0.25">
      <c r="A42" s="16" t="s">
        <v>39</v>
      </c>
      <c r="B42" s="18">
        <v>1003</v>
      </c>
      <c r="C42" s="19">
        <v>8720000</v>
      </c>
      <c r="D42" s="19">
        <v>6390000</v>
      </c>
      <c r="E42" s="19">
        <v>6367863</v>
      </c>
      <c r="F42" s="19">
        <v>6367863</v>
      </c>
      <c r="G42" s="19">
        <v>6367863</v>
      </c>
      <c r="H42" s="19">
        <v>6372100</v>
      </c>
      <c r="I42" s="8">
        <f t="shared" si="0"/>
        <v>40585689</v>
      </c>
    </row>
    <row r="43" spans="1:9" x14ac:dyDescent="0.25">
      <c r="A43" s="16" t="s">
        <v>40</v>
      </c>
      <c r="B43" s="18">
        <v>100301</v>
      </c>
      <c r="C43" s="19">
        <v>320000</v>
      </c>
      <c r="D43" s="19">
        <v>290000</v>
      </c>
      <c r="E43" s="19">
        <v>283097</v>
      </c>
      <c r="F43" s="19">
        <v>283097</v>
      </c>
      <c r="G43" s="19">
        <v>283097</v>
      </c>
      <c r="H43" s="19">
        <v>284182</v>
      </c>
      <c r="I43" s="8">
        <f t="shared" si="0"/>
        <v>1743473</v>
      </c>
    </row>
    <row r="44" spans="1:9" hidden="1" x14ac:dyDescent="0.25">
      <c r="A44" s="16" t="s">
        <v>41</v>
      </c>
      <c r="B44" s="18">
        <v>100302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42</v>
      </c>
      <c r="B45" s="18">
        <v>100303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t="24.75" hidden="1" x14ac:dyDescent="0.25">
      <c r="A46" s="16" t="s">
        <v>43</v>
      </c>
      <c r="B46" s="18">
        <v>100304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44</v>
      </c>
      <c r="B47" s="18">
        <v>100305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idden="1" x14ac:dyDescent="0.25">
      <c r="A48" s="16" t="s">
        <v>45</v>
      </c>
      <c r="B48" s="18">
        <v>100306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x14ac:dyDescent="0.25">
      <c r="A49" s="16" t="s">
        <v>46</v>
      </c>
      <c r="B49" s="18">
        <v>100307</v>
      </c>
      <c r="C49" s="19">
        <v>6200000</v>
      </c>
      <c r="D49" s="19">
        <v>6100000</v>
      </c>
      <c r="E49" s="19">
        <v>6084766</v>
      </c>
      <c r="F49" s="19">
        <v>6084766</v>
      </c>
      <c r="G49" s="19">
        <v>6084766</v>
      </c>
      <c r="H49" s="19">
        <v>6087918</v>
      </c>
      <c r="I49" s="8">
        <f t="shared" si="0"/>
        <v>36642216</v>
      </c>
    </row>
    <row r="50" spans="1:9" x14ac:dyDescent="0.25">
      <c r="A50" s="16" t="s">
        <v>47</v>
      </c>
      <c r="B50" s="18">
        <v>100308</v>
      </c>
      <c r="C50" s="19">
        <v>2200000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2200000</v>
      </c>
    </row>
    <row r="51" spans="1:9" ht="24.75" x14ac:dyDescent="0.25">
      <c r="A51" s="16" t="s">
        <v>48</v>
      </c>
      <c r="B51" s="18">
        <v>20</v>
      </c>
      <c r="C51" s="19">
        <v>241554000</v>
      </c>
      <c r="D51" s="19">
        <v>251257000</v>
      </c>
      <c r="E51" s="19">
        <v>217544026</v>
      </c>
      <c r="F51" s="19">
        <v>217476100</v>
      </c>
      <c r="G51" s="19">
        <v>154254701</v>
      </c>
      <c r="H51" s="19">
        <v>170476542</v>
      </c>
      <c r="I51" s="8">
        <f t="shared" si="0"/>
        <v>1252562369</v>
      </c>
    </row>
    <row r="52" spans="1:9" ht="24.75" x14ac:dyDescent="0.25">
      <c r="A52" s="16" t="s">
        <v>49</v>
      </c>
      <c r="B52" s="18">
        <v>2001</v>
      </c>
      <c r="C52" s="19">
        <v>38228000</v>
      </c>
      <c r="D52" s="19">
        <v>40392000</v>
      </c>
      <c r="E52" s="19">
        <v>35338774</v>
      </c>
      <c r="F52" s="19">
        <v>35293526</v>
      </c>
      <c r="G52" s="19">
        <v>29957551</v>
      </c>
      <c r="H52" s="19">
        <v>25836317</v>
      </c>
      <c r="I52" s="8">
        <f t="shared" si="0"/>
        <v>205046168</v>
      </c>
    </row>
    <row r="53" spans="1:9" x14ac:dyDescent="0.25">
      <c r="A53" s="16" t="s">
        <v>50</v>
      </c>
      <c r="B53" s="18">
        <v>200101</v>
      </c>
      <c r="C53" s="19">
        <v>224000</v>
      </c>
      <c r="D53" s="19">
        <v>217000</v>
      </c>
      <c r="E53" s="19">
        <v>215656</v>
      </c>
      <c r="F53" s="19">
        <v>215656</v>
      </c>
      <c r="G53" s="19">
        <v>190043</v>
      </c>
      <c r="H53" s="19">
        <v>198681</v>
      </c>
      <c r="I53" s="8">
        <f t="shared" si="0"/>
        <v>1261036</v>
      </c>
    </row>
    <row r="54" spans="1:9" x14ac:dyDescent="0.25">
      <c r="A54" s="16" t="s">
        <v>51</v>
      </c>
      <c r="B54" s="18">
        <v>200102</v>
      </c>
      <c r="C54" s="19">
        <v>1100000</v>
      </c>
      <c r="D54" s="19">
        <v>1220000</v>
      </c>
      <c r="E54" s="19">
        <v>1205279</v>
      </c>
      <c r="F54" s="19">
        <v>1205279</v>
      </c>
      <c r="G54" s="19">
        <v>865206</v>
      </c>
      <c r="H54" s="19">
        <v>859386</v>
      </c>
      <c r="I54" s="8">
        <f t="shared" si="0"/>
        <v>6455150</v>
      </c>
    </row>
    <row r="55" spans="1:9" x14ac:dyDescent="0.25">
      <c r="A55" s="16" t="s">
        <v>52</v>
      </c>
      <c r="B55" s="18">
        <v>200103</v>
      </c>
      <c r="C55" s="19">
        <v>11700000</v>
      </c>
      <c r="D55" s="19">
        <v>7870000</v>
      </c>
      <c r="E55" s="19">
        <v>7051915</v>
      </c>
      <c r="F55" s="19">
        <v>7051915</v>
      </c>
      <c r="G55" s="19">
        <v>7041175</v>
      </c>
      <c r="H55" s="19">
        <v>6140686</v>
      </c>
      <c r="I55" s="8">
        <f t="shared" si="0"/>
        <v>46855691</v>
      </c>
    </row>
    <row r="56" spans="1:9" x14ac:dyDescent="0.25">
      <c r="A56" s="16" t="s">
        <v>53</v>
      </c>
      <c r="B56" s="18">
        <v>200104</v>
      </c>
      <c r="C56" s="19">
        <v>1950000</v>
      </c>
      <c r="D56" s="19">
        <v>1950000</v>
      </c>
      <c r="E56" s="19">
        <v>1943183</v>
      </c>
      <c r="F56" s="19">
        <v>1943183</v>
      </c>
      <c r="G56" s="19">
        <v>1943183</v>
      </c>
      <c r="H56" s="19">
        <v>1943183</v>
      </c>
      <c r="I56" s="8">
        <f t="shared" si="0"/>
        <v>11672732</v>
      </c>
    </row>
    <row r="57" spans="1:9" x14ac:dyDescent="0.25">
      <c r="A57" s="16" t="s">
        <v>54</v>
      </c>
      <c r="B57" s="18">
        <v>200105</v>
      </c>
      <c r="C57" s="19">
        <v>180000</v>
      </c>
      <c r="D57" s="19">
        <v>180000</v>
      </c>
      <c r="E57" s="19">
        <v>175144</v>
      </c>
      <c r="F57" s="19">
        <v>175144</v>
      </c>
      <c r="G57" s="19">
        <v>149679</v>
      </c>
      <c r="H57" s="19">
        <v>152634</v>
      </c>
      <c r="I57" s="8">
        <f t="shared" si="0"/>
        <v>1012601</v>
      </c>
    </row>
    <row r="58" spans="1:9" x14ac:dyDescent="0.25">
      <c r="A58" s="16" t="s">
        <v>55</v>
      </c>
      <c r="B58" s="18">
        <v>200106</v>
      </c>
      <c r="C58" s="19">
        <v>3126000</v>
      </c>
      <c r="D58" s="19">
        <v>4726000</v>
      </c>
      <c r="E58" s="19">
        <v>2466161</v>
      </c>
      <c r="F58" s="19">
        <v>2442475</v>
      </c>
      <c r="G58" s="19">
        <v>1437893</v>
      </c>
      <c r="H58" s="19">
        <v>1624149</v>
      </c>
      <c r="I58" s="8">
        <f t="shared" si="0"/>
        <v>15822678</v>
      </c>
    </row>
    <row r="59" spans="1:9" hidden="1" x14ac:dyDescent="0.25">
      <c r="A59" s="16" t="s">
        <v>56</v>
      </c>
      <c r="B59" s="18">
        <v>200107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x14ac:dyDescent="0.25">
      <c r="A60" s="16" t="s">
        <v>57</v>
      </c>
      <c r="B60" s="18">
        <v>200108</v>
      </c>
      <c r="C60" s="19">
        <v>288000</v>
      </c>
      <c r="D60" s="19">
        <v>258000</v>
      </c>
      <c r="E60" s="19">
        <v>258000</v>
      </c>
      <c r="F60" s="19">
        <v>258000</v>
      </c>
      <c r="G60" s="19">
        <v>258000</v>
      </c>
      <c r="H60" s="19">
        <v>233137</v>
      </c>
      <c r="I60" s="8">
        <f t="shared" si="0"/>
        <v>1553137</v>
      </c>
    </row>
    <row r="61" spans="1:9" x14ac:dyDescent="0.25">
      <c r="A61" s="16" t="s">
        <v>58</v>
      </c>
      <c r="B61" s="18">
        <v>200109</v>
      </c>
      <c r="C61" s="19">
        <v>1160000</v>
      </c>
      <c r="D61" s="19">
        <v>1485000</v>
      </c>
      <c r="E61" s="19">
        <v>1227744</v>
      </c>
      <c r="F61" s="19">
        <v>1206182</v>
      </c>
      <c r="G61" s="19">
        <v>941961</v>
      </c>
      <c r="H61" s="19">
        <v>937003</v>
      </c>
      <c r="I61" s="8">
        <f t="shared" si="0"/>
        <v>6957890</v>
      </c>
    </row>
    <row r="62" spans="1:9" x14ac:dyDescent="0.25">
      <c r="A62" s="16" t="s">
        <v>59</v>
      </c>
      <c r="B62" s="18">
        <v>200130</v>
      </c>
      <c r="C62" s="19">
        <v>18500000</v>
      </c>
      <c r="D62" s="19">
        <v>22486000</v>
      </c>
      <c r="E62" s="19">
        <v>20795692</v>
      </c>
      <c r="F62" s="19">
        <v>20795692</v>
      </c>
      <c r="G62" s="19">
        <v>17130411</v>
      </c>
      <c r="H62" s="19">
        <v>13747458</v>
      </c>
      <c r="I62" s="8">
        <f t="shared" si="0"/>
        <v>113455253</v>
      </c>
    </row>
    <row r="63" spans="1:9" x14ac:dyDescent="0.25">
      <c r="A63" s="16" t="s">
        <v>60</v>
      </c>
      <c r="B63" s="18">
        <v>2002</v>
      </c>
      <c r="C63" s="19">
        <v>505000</v>
      </c>
      <c r="D63" s="19">
        <v>315000</v>
      </c>
      <c r="E63" s="19">
        <v>242127</v>
      </c>
      <c r="F63" s="19">
        <v>242127</v>
      </c>
      <c r="G63" s="19">
        <v>178878</v>
      </c>
      <c r="H63" s="19">
        <v>187528</v>
      </c>
      <c r="I63" s="8">
        <f t="shared" si="0"/>
        <v>1670660</v>
      </c>
    </row>
    <row r="64" spans="1:9" x14ac:dyDescent="0.25">
      <c r="A64" s="16" t="s">
        <v>61</v>
      </c>
      <c r="B64" s="18">
        <v>2003</v>
      </c>
      <c r="C64" s="19">
        <v>7950000</v>
      </c>
      <c r="D64" s="19">
        <v>8150000</v>
      </c>
      <c r="E64" s="19">
        <v>7975664</v>
      </c>
      <c r="F64" s="19">
        <v>7975664</v>
      </c>
      <c r="G64" s="19">
        <v>6659172</v>
      </c>
      <c r="H64" s="19">
        <v>5454117</v>
      </c>
      <c r="I64" s="8">
        <f t="shared" si="0"/>
        <v>44164617</v>
      </c>
    </row>
    <row r="65" spans="1:9" x14ac:dyDescent="0.25">
      <c r="A65" s="16" t="s">
        <v>62</v>
      </c>
      <c r="B65" s="18">
        <v>200301</v>
      </c>
      <c r="C65" s="19">
        <v>7950000</v>
      </c>
      <c r="D65" s="19">
        <v>8150000</v>
      </c>
      <c r="E65" s="19">
        <v>7975664</v>
      </c>
      <c r="F65" s="19">
        <v>7975664</v>
      </c>
      <c r="G65" s="19">
        <v>6659172</v>
      </c>
      <c r="H65" s="19">
        <v>5454117</v>
      </c>
      <c r="I65" s="8">
        <f t="shared" si="0"/>
        <v>44164617</v>
      </c>
    </row>
    <row r="66" spans="1:9" hidden="1" x14ac:dyDescent="0.25">
      <c r="A66" s="16" t="s">
        <v>63</v>
      </c>
      <c r="B66" s="18">
        <v>200302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t="24.75" x14ac:dyDescent="0.25">
      <c r="A67" s="16" t="s">
        <v>64</v>
      </c>
      <c r="B67" s="18">
        <v>2004</v>
      </c>
      <c r="C67" s="19">
        <v>192291000</v>
      </c>
      <c r="D67" s="19">
        <v>197295000</v>
      </c>
      <c r="E67" s="19">
        <v>170246579</v>
      </c>
      <c r="F67" s="19">
        <v>170236400</v>
      </c>
      <c r="G67" s="19">
        <v>114109690</v>
      </c>
      <c r="H67" s="19">
        <v>136931804</v>
      </c>
      <c r="I67" s="8">
        <f t="shared" si="0"/>
        <v>981110473</v>
      </c>
    </row>
    <row r="68" spans="1:9" x14ac:dyDescent="0.25">
      <c r="A68" s="16" t="s">
        <v>65</v>
      </c>
      <c r="B68" s="18">
        <v>200401</v>
      </c>
      <c r="C68" s="19">
        <v>127164000</v>
      </c>
      <c r="D68" s="19">
        <v>129276000</v>
      </c>
      <c r="E68" s="19">
        <v>110767268</v>
      </c>
      <c r="F68" s="19">
        <v>110767268</v>
      </c>
      <c r="G68" s="19">
        <v>78840142</v>
      </c>
      <c r="H68" s="19">
        <v>94158918</v>
      </c>
      <c r="I68" s="8">
        <f t="shared" si="0"/>
        <v>650973596</v>
      </c>
    </row>
    <row r="69" spans="1:9" x14ac:dyDescent="0.25">
      <c r="A69" s="16" t="s">
        <v>66</v>
      </c>
      <c r="B69" s="18">
        <v>200402</v>
      </c>
      <c r="C69" s="19">
        <v>36600000</v>
      </c>
      <c r="D69" s="19">
        <v>38100000</v>
      </c>
      <c r="E69" s="19">
        <v>29776310</v>
      </c>
      <c r="F69" s="19">
        <v>29766131</v>
      </c>
      <c r="G69" s="19">
        <v>21301690</v>
      </c>
      <c r="H69" s="19">
        <v>21439928</v>
      </c>
      <c r="I69" s="8">
        <f t="shared" si="0"/>
        <v>176984059</v>
      </c>
    </row>
    <row r="70" spans="1:9" x14ac:dyDescent="0.25">
      <c r="A70" s="16" t="s">
        <v>67</v>
      </c>
      <c r="B70" s="18">
        <v>200403</v>
      </c>
      <c r="C70" s="19">
        <v>25975000</v>
      </c>
      <c r="D70" s="19">
        <v>27975000</v>
      </c>
      <c r="E70" s="19">
        <v>27893545</v>
      </c>
      <c r="F70" s="19">
        <v>27893545</v>
      </c>
      <c r="G70" s="19">
        <v>12730237</v>
      </c>
      <c r="H70" s="19">
        <v>20493148</v>
      </c>
      <c r="I70" s="8">
        <f t="shared" si="0"/>
        <v>142960475</v>
      </c>
    </row>
    <row r="71" spans="1:9" x14ac:dyDescent="0.25">
      <c r="A71" s="16" t="s">
        <v>68</v>
      </c>
      <c r="B71" s="18">
        <v>200404</v>
      </c>
      <c r="C71" s="19">
        <v>2552000</v>
      </c>
      <c r="D71" s="19">
        <v>1944000</v>
      </c>
      <c r="E71" s="19">
        <v>1809456</v>
      </c>
      <c r="F71" s="19">
        <v>1809456</v>
      </c>
      <c r="G71" s="19">
        <v>1237621</v>
      </c>
      <c r="H71" s="19">
        <v>839810</v>
      </c>
      <c r="I71" s="8">
        <f t="shared" si="0"/>
        <v>10192343</v>
      </c>
    </row>
    <row r="72" spans="1:9" ht="24.75" x14ac:dyDescent="0.25">
      <c r="A72" s="16" t="s">
        <v>69</v>
      </c>
      <c r="B72" s="18">
        <v>2005</v>
      </c>
      <c r="C72" s="19">
        <v>999000</v>
      </c>
      <c r="D72" s="19">
        <v>903000</v>
      </c>
      <c r="E72" s="19">
        <v>901666</v>
      </c>
      <c r="F72" s="19">
        <v>889167</v>
      </c>
      <c r="G72" s="19">
        <v>642203</v>
      </c>
      <c r="H72" s="19">
        <v>371453</v>
      </c>
      <c r="I72" s="8">
        <f t="shared" si="0"/>
        <v>4706489</v>
      </c>
    </row>
    <row r="73" spans="1:9" x14ac:dyDescent="0.25">
      <c r="A73" s="16" t="s">
        <v>70</v>
      </c>
      <c r="B73" s="18">
        <v>200501</v>
      </c>
      <c r="C73" s="19">
        <v>372000</v>
      </c>
      <c r="D73" s="19">
        <v>269000</v>
      </c>
      <c r="E73" s="19">
        <v>269000</v>
      </c>
      <c r="F73" s="19">
        <v>269000</v>
      </c>
      <c r="G73" s="19">
        <v>251854</v>
      </c>
      <c r="H73" s="19">
        <v>78404</v>
      </c>
      <c r="I73" s="8">
        <f t="shared" si="0"/>
        <v>1509258</v>
      </c>
    </row>
    <row r="74" spans="1:9" x14ac:dyDescent="0.25">
      <c r="A74" s="16" t="s">
        <v>71</v>
      </c>
      <c r="B74" s="18">
        <v>200503</v>
      </c>
      <c r="C74" s="19">
        <v>5000</v>
      </c>
      <c r="D74" s="19">
        <v>0</v>
      </c>
      <c r="E74" s="19">
        <v>0</v>
      </c>
      <c r="F74" s="19">
        <v>0</v>
      </c>
      <c r="G74" s="19">
        <v>0</v>
      </c>
      <c r="H74" s="19">
        <v>20957</v>
      </c>
      <c r="I74" s="8">
        <f t="shared" si="0"/>
        <v>25957</v>
      </c>
    </row>
    <row r="75" spans="1:9" x14ac:dyDescent="0.25">
      <c r="A75" s="16" t="s">
        <v>72</v>
      </c>
      <c r="B75" s="18">
        <v>200530</v>
      </c>
      <c r="C75" s="19">
        <v>622000</v>
      </c>
      <c r="D75" s="19">
        <v>634000</v>
      </c>
      <c r="E75" s="19">
        <v>632666</v>
      </c>
      <c r="F75" s="19">
        <v>620167</v>
      </c>
      <c r="G75" s="19">
        <v>390349</v>
      </c>
      <c r="H75" s="19">
        <v>272092</v>
      </c>
      <c r="I75" s="8">
        <f t="shared" si="0"/>
        <v>3171274</v>
      </c>
    </row>
    <row r="76" spans="1:9" ht="24.75" x14ac:dyDescent="0.25">
      <c r="A76" s="16" t="s">
        <v>73</v>
      </c>
      <c r="B76" s="18">
        <v>2006</v>
      </c>
      <c r="C76" s="19">
        <v>101000</v>
      </c>
      <c r="D76" s="19">
        <v>81000</v>
      </c>
      <c r="E76" s="19">
        <v>72397</v>
      </c>
      <c r="F76" s="19">
        <v>72397</v>
      </c>
      <c r="G76" s="19">
        <v>72397</v>
      </c>
      <c r="H76" s="19">
        <v>72397</v>
      </c>
      <c r="I76" s="8">
        <f t="shared" ref="I76:I139" si="1">SUM(C76:H76)</f>
        <v>471588</v>
      </c>
    </row>
    <row r="77" spans="1:9" x14ac:dyDescent="0.25">
      <c r="A77" s="16" t="s">
        <v>74</v>
      </c>
      <c r="B77" s="18">
        <v>200601</v>
      </c>
      <c r="C77" s="19">
        <v>101000</v>
      </c>
      <c r="D77" s="19">
        <v>81000</v>
      </c>
      <c r="E77" s="19">
        <v>72397</v>
      </c>
      <c r="F77" s="19">
        <v>72397</v>
      </c>
      <c r="G77" s="19">
        <v>72397</v>
      </c>
      <c r="H77" s="19">
        <v>72397</v>
      </c>
      <c r="I77" s="8">
        <f t="shared" si="1"/>
        <v>471588</v>
      </c>
    </row>
    <row r="78" spans="1:9" hidden="1" x14ac:dyDescent="0.25">
      <c r="A78" s="16" t="s">
        <v>75</v>
      </c>
      <c r="B78" s="18">
        <v>200602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76</v>
      </c>
      <c r="B79" s="18">
        <v>2009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77</v>
      </c>
      <c r="B80" s="18">
        <v>2010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78</v>
      </c>
      <c r="B81" s="18">
        <v>2011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79</v>
      </c>
      <c r="B82" s="18">
        <v>2012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x14ac:dyDescent="0.25">
      <c r="A83" s="16" t="s">
        <v>80</v>
      </c>
      <c r="B83" s="18">
        <v>2013</v>
      </c>
      <c r="C83" s="19">
        <v>40000</v>
      </c>
      <c r="D83" s="19">
        <v>21000</v>
      </c>
      <c r="E83" s="19">
        <v>18652</v>
      </c>
      <c r="F83" s="19">
        <v>18652</v>
      </c>
      <c r="G83" s="19">
        <v>18652</v>
      </c>
      <c r="H83" s="19">
        <v>18652</v>
      </c>
      <c r="I83" s="8">
        <f t="shared" si="1"/>
        <v>135608</v>
      </c>
    </row>
    <row r="84" spans="1:9" x14ac:dyDescent="0.25">
      <c r="A84" s="16" t="s">
        <v>81</v>
      </c>
      <c r="B84" s="18">
        <v>2014</v>
      </c>
      <c r="C84" s="19">
        <v>40000</v>
      </c>
      <c r="D84" s="19">
        <v>0</v>
      </c>
      <c r="E84" s="19">
        <v>0</v>
      </c>
      <c r="F84" s="19">
        <v>0</v>
      </c>
      <c r="G84" s="19">
        <v>0</v>
      </c>
      <c r="H84" s="19">
        <v>203886</v>
      </c>
      <c r="I84" s="8">
        <f t="shared" si="1"/>
        <v>243886</v>
      </c>
    </row>
    <row r="85" spans="1:9" ht="24.75" hidden="1" x14ac:dyDescent="0.25">
      <c r="A85" s="16" t="s">
        <v>82</v>
      </c>
      <c r="B85" s="18">
        <v>2015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idden="1" x14ac:dyDescent="0.25">
      <c r="A86" s="16" t="s">
        <v>83</v>
      </c>
      <c r="B86" s="18">
        <v>2016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t="24.75" hidden="1" x14ac:dyDescent="0.25">
      <c r="A87" s="16" t="s">
        <v>84</v>
      </c>
      <c r="B87" s="18">
        <v>2018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48.75" hidden="1" x14ac:dyDescent="0.25">
      <c r="A88" s="16" t="s">
        <v>85</v>
      </c>
      <c r="B88" s="18">
        <v>2019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24.75" hidden="1" x14ac:dyDescent="0.25">
      <c r="A89" s="16" t="s">
        <v>86</v>
      </c>
      <c r="B89" s="18">
        <v>2020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idden="1" x14ac:dyDescent="0.25">
      <c r="A90" s="16" t="s">
        <v>87</v>
      </c>
      <c r="B90" s="18">
        <v>2021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88</v>
      </c>
      <c r="B91" s="18">
        <v>2022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89</v>
      </c>
      <c r="B92" s="18">
        <v>2023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t="24.75" hidden="1" x14ac:dyDescent="0.25">
      <c r="A93" s="16" t="s">
        <v>90</v>
      </c>
      <c r="B93" s="18">
        <v>2024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91</v>
      </c>
      <c r="B94" s="18">
        <v>202401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92</v>
      </c>
      <c r="B95" s="18">
        <v>202402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36.75" hidden="1" x14ac:dyDescent="0.25">
      <c r="A96" s="16" t="s">
        <v>93</v>
      </c>
      <c r="B96" s="18">
        <v>2025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idden="1" x14ac:dyDescent="0.25">
      <c r="A97" s="16" t="s">
        <v>94</v>
      </c>
      <c r="B97" s="18">
        <v>2027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t="24.75" x14ac:dyDescent="0.25">
      <c r="A98" s="16" t="s">
        <v>95</v>
      </c>
      <c r="B98" s="18">
        <v>2030</v>
      </c>
      <c r="C98" s="19">
        <v>1400000</v>
      </c>
      <c r="D98" s="19">
        <v>4100000</v>
      </c>
      <c r="E98" s="19">
        <v>2748167</v>
      </c>
      <c r="F98" s="19">
        <v>2748167</v>
      </c>
      <c r="G98" s="19">
        <v>2616158</v>
      </c>
      <c r="H98" s="19">
        <v>1400388</v>
      </c>
      <c r="I98" s="8">
        <f t="shared" si="1"/>
        <v>15012880</v>
      </c>
    </row>
    <row r="99" spans="1:9" hidden="1" x14ac:dyDescent="0.25">
      <c r="A99" s="16" t="s">
        <v>96</v>
      </c>
      <c r="B99" s="18">
        <v>203001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97</v>
      </c>
      <c r="B100" s="18">
        <v>203002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98</v>
      </c>
      <c r="B101" s="18">
        <v>203003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x14ac:dyDescent="0.25">
      <c r="A102" s="16" t="s">
        <v>99</v>
      </c>
      <c r="B102" s="18">
        <v>203004</v>
      </c>
      <c r="C102" s="19">
        <v>300000</v>
      </c>
      <c r="D102" s="19">
        <v>430000</v>
      </c>
      <c r="E102" s="19">
        <v>412499</v>
      </c>
      <c r="F102" s="19">
        <v>412499</v>
      </c>
      <c r="G102" s="19">
        <v>280898</v>
      </c>
      <c r="H102" s="19">
        <v>298656</v>
      </c>
      <c r="I102" s="8">
        <f t="shared" si="1"/>
        <v>2134552</v>
      </c>
    </row>
    <row r="103" spans="1:9" hidden="1" x14ac:dyDescent="0.25">
      <c r="A103" s="16" t="s">
        <v>100</v>
      </c>
      <c r="B103" s="18">
        <v>203006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t="24.75" hidden="1" x14ac:dyDescent="0.25">
      <c r="A104" s="16" t="s">
        <v>101</v>
      </c>
      <c r="B104" s="18">
        <v>203007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idden="1" x14ac:dyDescent="0.25">
      <c r="A105" s="16" t="s">
        <v>102</v>
      </c>
      <c r="B105" s="18">
        <v>203009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x14ac:dyDescent="0.25">
      <c r="A106" s="16" t="s">
        <v>103</v>
      </c>
      <c r="B106" s="18">
        <v>203030</v>
      </c>
      <c r="C106" s="19">
        <v>1100000</v>
      </c>
      <c r="D106" s="19">
        <v>3670000</v>
      </c>
      <c r="E106" s="19">
        <v>2335668</v>
      </c>
      <c r="F106" s="19">
        <v>2335668</v>
      </c>
      <c r="G106" s="19">
        <v>2335260</v>
      </c>
      <c r="H106" s="19">
        <v>1101732</v>
      </c>
      <c r="I106" s="8">
        <f t="shared" si="1"/>
        <v>12878328</v>
      </c>
    </row>
    <row r="107" spans="1:9" hidden="1" x14ac:dyDescent="0.25">
      <c r="A107" s="16" t="s">
        <v>104</v>
      </c>
      <c r="B107" s="18">
        <v>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t="24.75" hidden="1" x14ac:dyDescent="0.25">
      <c r="A108" s="16" t="s">
        <v>105</v>
      </c>
      <c r="B108" s="18">
        <v>3001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idden="1" x14ac:dyDescent="0.25">
      <c r="A109" s="16" t="s">
        <v>106</v>
      </c>
      <c r="B109" s="18">
        <v>300101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107</v>
      </c>
      <c r="B110" s="18">
        <v>300102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t="24.75" hidden="1" x14ac:dyDescent="0.25">
      <c r="A111" s="16" t="s">
        <v>108</v>
      </c>
      <c r="B111" s="18">
        <v>3002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idden="1" x14ac:dyDescent="0.25">
      <c r="A112" s="16" t="s">
        <v>109</v>
      </c>
      <c r="B112" s="18">
        <v>300201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t="24.75" hidden="1" x14ac:dyDescent="0.25">
      <c r="A113" s="16" t="s">
        <v>110</v>
      </c>
      <c r="B113" s="18">
        <v>300202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111</v>
      </c>
      <c r="B114" s="18">
        <v>300203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idden="1" x14ac:dyDescent="0.25">
      <c r="A115" s="16" t="s">
        <v>112</v>
      </c>
      <c r="B115" s="18">
        <v>300205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113</v>
      </c>
      <c r="B116" s="18">
        <v>3003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114</v>
      </c>
      <c r="B117" s="18">
        <v>300301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115</v>
      </c>
      <c r="B118" s="18">
        <v>300302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t="24.75" hidden="1" x14ac:dyDescent="0.25">
      <c r="A119" s="16" t="s">
        <v>116</v>
      </c>
      <c r="B119" s="18">
        <v>300303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idden="1" x14ac:dyDescent="0.25">
      <c r="A120" s="16" t="s">
        <v>117</v>
      </c>
      <c r="B120" s="18">
        <v>300305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118</v>
      </c>
      <c r="B121" s="18">
        <v>40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119</v>
      </c>
      <c r="B122" s="18">
        <v>4003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120</v>
      </c>
      <c r="B123" s="18">
        <v>4020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idden="1" x14ac:dyDescent="0.25">
      <c r="A124" s="16" t="s">
        <v>121</v>
      </c>
      <c r="B124" s="18">
        <v>4030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122</v>
      </c>
      <c r="B125" s="18">
        <v>50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t="24.75" hidden="1" x14ac:dyDescent="0.25">
      <c r="A126" s="16" t="s">
        <v>123</v>
      </c>
      <c r="B126" s="18">
        <v>5004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124</v>
      </c>
      <c r="B127" s="18" t="s">
        <v>125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60.75" hidden="1" x14ac:dyDescent="0.25">
      <c r="A128" s="16" t="s">
        <v>126</v>
      </c>
      <c r="B128" s="18">
        <v>5101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idden="1" x14ac:dyDescent="0.25">
      <c r="A129" s="16" t="s">
        <v>127</v>
      </c>
      <c r="B129" s="18">
        <v>510101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128</v>
      </c>
      <c r="B130" s="18">
        <v>510103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129</v>
      </c>
      <c r="B131" s="18">
        <v>510105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t="24.75" hidden="1" x14ac:dyDescent="0.25">
      <c r="A132" s="16" t="s">
        <v>130</v>
      </c>
      <c r="B132" s="18">
        <v>510114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131</v>
      </c>
      <c r="B133" s="18">
        <v>510115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132</v>
      </c>
      <c r="B134" s="18">
        <v>510124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133</v>
      </c>
      <c r="B135" s="18">
        <v>510131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134</v>
      </c>
      <c r="B136" s="18">
        <v>510139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135</v>
      </c>
      <c r="B137" s="18">
        <v>510146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36.75" hidden="1" x14ac:dyDescent="0.25">
      <c r="A138" s="16" t="s">
        <v>136</v>
      </c>
      <c r="B138" s="18">
        <v>510160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137</v>
      </c>
      <c r="B139" s="18">
        <v>510161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48.75" hidden="1" x14ac:dyDescent="0.25">
      <c r="A140" s="16" t="s">
        <v>138</v>
      </c>
      <c r="B140" s="18">
        <v>510164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ref="I140:I203" si="2">SUM(C140:H140)</f>
        <v>0</v>
      </c>
    </row>
    <row r="141" spans="1:9" ht="24.75" hidden="1" x14ac:dyDescent="0.25">
      <c r="A141" s="16" t="s">
        <v>139</v>
      </c>
      <c r="B141" s="18">
        <v>510170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si="2"/>
        <v>0</v>
      </c>
    </row>
    <row r="142" spans="1:9" ht="48.75" hidden="1" x14ac:dyDescent="0.25">
      <c r="A142" s="16" t="s">
        <v>140</v>
      </c>
      <c r="B142" s="18">
        <v>510176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idden="1" x14ac:dyDescent="0.25">
      <c r="A143" s="16" t="s">
        <v>141</v>
      </c>
      <c r="B143" s="18" t="s">
        <v>142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t="36.75" hidden="1" x14ac:dyDescent="0.25">
      <c r="A144" s="16" t="s">
        <v>143</v>
      </c>
      <c r="B144" s="18" t="s">
        <v>144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idden="1" x14ac:dyDescent="0.25">
      <c r="A145" s="16" t="s">
        <v>145</v>
      </c>
      <c r="B145" s="18">
        <v>550118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t="24.75" hidden="1" x14ac:dyDescent="0.25">
      <c r="A146" s="16" t="s">
        <v>146</v>
      </c>
      <c r="B146" s="18">
        <v>550146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147</v>
      </c>
      <c r="B147" s="18">
        <v>550163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148</v>
      </c>
      <c r="B148" s="18">
        <v>550165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72.75" hidden="1" x14ac:dyDescent="0.25">
      <c r="A149" s="16" t="s">
        <v>149</v>
      </c>
      <c r="B149" s="18">
        <v>550173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24.75" hidden="1" x14ac:dyDescent="0.25">
      <c r="A150" s="16" t="s">
        <v>150</v>
      </c>
      <c r="B150" s="18">
        <v>550184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151</v>
      </c>
      <c r="B151" s="18">
        <v>5502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idden="1" x14ac:dyDescent="0.25">
      <c r="A152" s="16" t="s">
        <v>152</v>
      </c>
      <c r="B152" s="18">
        <v>550201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153</v>
      </c>
      <c r="B153" s="18">
        <v>550204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154</v>
      </c>
      <c r="B154" s="18">
        <v>57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155</v>
      </c>
      <c r="B155" s="18">
        <v>5702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156</v>
      </c>
      <c r="B156" s="18">
        <v>570201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157</v>
      </c>
      <c r="B157" s="18">
        <v>570202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158</v>
      </c>
      <c r="B158" s="18">
        <v>570203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159</v>
      </c>
      <c r="B159" s="18">
        <v>570204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160</v>
      </c>
      <c r="B160" s="18">
        <v>570205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t="36.75" x14ac:dyDescent="0.25">
      <c r="A161" s="16" t="s">
        <v>161</v>
      </c>
      <c r="B161" s="18">
        <v>59</v>
      </c>
      <c r="C161" s="19">
        <v>580000</v>
      </c>
      <c r="D161" s="19">
        <v>535000</v>
      </c>
      <c r="E161" s="19">
        <v>517334</v>
      </c>
      <c r="F161" s="19">
        <v>517334</v>
      </c>
      <c r="G161" s="19">
        <v>517334</v>
      </c>
      <c r="H161" s="19">
        <v>483608</v>
      </c>
      <c r="I161" s="8">
        <f t="shared" si="2"/>
        <v>3150610</v>
      </c>
    </row>
    <row r="162" spans="1:9" hidden="1" x14ac:dyDescent="0.25">
      <c r="A162" s="16" t="s">
        <v>162</v>
      </c>
      <c r="B162" s="18">
        <v>5901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t="24.75" hidden="1" x14ac:dyDescent="0.25">
      <c r="A163" s="16" t="s">
        <v>163</v>
      </c>
      <c r="B163" s="18">
        <v>5902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idden="1" x14ac:dyDescent="0.25">
      <c r="A164" s="16" t="s">
        <v>164</v>
      </c>
      <c r="B164" s="18">
        <v>5908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165</v>
      </c>
      <c r="B165" s="18">
        <v>5911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166</v>
      </c>
      <c r="B166" s="18">
        <v>5912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167</v>
      </c>
      <c r="B167" s="18">
        <v>5915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168</v>
      </c>
      <c r="B168" s="18">
        <v>5917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t="24.75" hidden="1" x14ac:dyDescent="0.25">
      <c r="A169" s="16" t="s">
        <v>169</v>
      </c>
      <c r="B169" s="18">
        <v>5920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idden="1" x14ac:dyDescent="0.25">
      <c r="A170" s="16" t="s">
        <v>170</v>
      </c>
      <c r="B170" s="18">
        <v>5922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171</v>
      </c>
      <c r="B171" s="18">
        <v>5925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t="24.75" hidden="1" x14ac:dyDescent="0.25">
      <c r="A172" s="16" t="s">
        <v>172</v>
      </c>
      <c r="B172" s="18">
        <v>5930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idden="1" x14ac:dyDescent="0.25">
      <c r="A173" s="16" t="s">
        <v>173</v>
      </c>
      <c r="B173" s="18">
        <v>5935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x14ac:dyDescent="0.25">
      <c r="A174" s="16" t="s">
        <v>174</v>
      </c>
      <c r="B174" s="18">
        <v>5940</v>
      </c>
      <c r="C174" s="19">
        <v>580000</v>
      </c>
      <c r="D174" s="19">
        <v>535000</v>
      </c>
      <c r="E174" s="19">
        <v>517334</v>
      </c>
      <c r="F174" s="19">
        <v>517334</v>
      </c>
      <c r="G174" s="19">
        <v>517334</v>
      </c>
      <c r="H174" s="19">
        <v>483608</v>
      </c>
      <c r="I174" s="8">
        <f t="shared" si="2"/>
        <v>3150610</v>
      </c>
    </row>
    <row r="175" spans="1:9" hidden="1" x14ac:dyDescent="0.25">
      <c r="A175" s="16" t="s">
        <v>175</v>
      </c>
      <c r="B175" s="18">
        <v>5941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t="24.75" hidden="1" x14ac:dyDescent="0.25">
      <c r="A176" s="16" t="s">
        <v>176</v>
      </c>
      <c r="B176" s="18">
        <v>5944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idden="1" x14ac:dyDescent="0.25">
      <c r="A177" s="16" t="s">
        <v>177</v>
      </c>
      <c r="B177" s="18" t="s">
        <v>178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179</v>
      </c>
      <c r="B178" s="18">
        <v>80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t="24.75" hidden="1" x14ac:dyDescent="0.25">
      <c r="A179" s="16" t="s">
        <v>180</v>
      </c>
      <c r="B179" s="18">
        <v>8003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idden="1" x14ac:dyDescent="0.25">
      <c r="A180" s="16" t="s">
        <v>181</v>
      </c>
      <c r="B180" s="18">
        <v>8030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t="24.75" hidden="1" x14ac:dyDescent="0.25">
      <c r="A181" s="16" t="s">
        <v>182</v>
      </c>
      <c r="B181" s="18" t="s">
        <v>183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184</v>
      </c>
      <c r="B182" s="18">
        <v>8101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185</v>
      </c>
      <c r="B183" s="18">
        <v>810101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186</v>
      </c>
      <c r="B184" s="18">
        <v>810102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187</v>
      </c>
      <c r="B185" s="18">
        <v>810105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idden="1" x14ac:dyDescent="0.25">
      <c r="A186" s="16" t="s">
        <v>188</v>
      </c>
      <c r="B186" s="18">
        <v>810106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t="24.75" hidden="1" x14ac:dyDescent="0.25">
      <c r="A187" s="16" t="s">
        <v>189</v>
      </c>
      <c r="B187" s="18">
        <v>8102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idden="1" x14ac:dyDescent="0.25">
      <c r="A188" s="16" t="s">
        <v>190</v>
      </c>
      <c r="B188" s="18">
        <v>810201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191</v>
      </c>
      <c r="B189" s="18">
        <v>810202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t="24.75" hidden="1" x14ac:dyDescent="0.25">
      <c r="A190" s="16" t="s">
        <v>192</v>
      </c>
      <c r="B190" s="18">
        <v>810205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193</v>
      </c>
      <c r="B191" s="18">
        <v>8105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x14ac:dyDescent="0.25">
      <c r="A192" s="16" t="s">
        <v>194</v>
      </c>
      <c r="B192" s="18" t="s">
        <v>195</v>
      </c>
      <c r="C192" s="19">
        <v>0</v>
      </c>
      <c r="D192" s="19">
        <v>0</v>
      </c>
      <c r="E192" s="19">
        <v>-6926638</v>
      </c>
      <c r="F192" s="19">
        <v>-6926638</v>
      </c>
      <c r="G192" s="19">
        <v>-6926638</v>
      </c>
      <c r="H192" s="19">
        <v>0</v>
      </c>
      <c r="I192" s="8">
        <f t="shared" si="2"/>
        <v>-20779914</v>
      </c>
    </row>
    <row r="193" spans="1:9" ht="24.75" x14ac:dyDescent="0.25">
      <c r="A193" s="16" t="s">
        <v>196</v>
      </c>
      <c r="B193" s="18" t="s">
        <v>197</v>
      </c>
      <c r="C193" s="19">
        <v>0</v>
      </c>
      <c r="D193" s="19">
        <v>0</v>
      </c>
      <c r="E193" s="19">
        <v>-6926638</v>
      </c>
      <c r="F193" s="19">
        <v>-6926638</v>
      </c>
      <c r="G193" s="19">
        <v>-6926638</v>
      </c>
      <c r="H193" s="19">
        <v>0</v>
      </c>
      <c r="I193" s="8">
        <f t="shared" si="2"/>
        <v>-20779914</v>
      </c>
    </row>
    <row r="194" spans="1:9" ht="24.75" x14ac:dyDescent="0.25">
      <c r="A194" s="16" t="s">
        <v>198</v>
      </c>
      <c r="B194" s="18">
        <v>850101</v>
      </c>
      <c r="C194" s="19">
        <v>0</v>
      </c>
      <c r="D194" s="19">
        <v>0</v>
      </c>
      <c r="E194" s="19">
        <v>-6926638</v>
      </c>
      <c r="F194" s="19">
        <v>-6926638</v>
      </c>
      <c r="G194" s="19">
        <v>-6926638</v>
      </c>
      <c r="H194" s="19">
        <v>0</v>
      </c>
      <c r="I194" s="8">
        <f t="shared" si="2"/>
        <v>-20779914</v>
      </c>
    </row>
    <row r="195" spans="1:9" hidden="1" x14ac:dyDescent="0.25">
      <c r="A195" s="16" t="s">
        <v>199</v>
      </c>
      <c r="B195" s="18" t="s">
        <v>200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201</v>
      </c>
      <c r="B196" s="18" t="s">
        <v>202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203</v>
      </c>
      <c r="B197" s="18">
        <v>920196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204</v>
      </c>
      <c r="B198" s="18" t="s">
        <v>205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206</v>
      </c>
      <c r="B199" s="18">
        <v>930196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t="24.75" x14ac:dyDescent="0.25">
      <c r="A200" s="16" t="s">
        <v>207</v>
      </c>
      <c r="B200" s="18" t="s">
        <v>208</v>
      </c>
      <c r="C200" s="19">
        <v>56444870</v>
      </c>
      <c r="D200" s="19">
        <v>35582370</v>
      </c>
      <c r="E200" s="19">
        <v>28762645</v>
      </c>
      <c r="F200" s="19">
        <v>28762645</v>
      </c>
      <c r="G200" s="19">
        <v>24356733</v>
      </c>
      <c r="H200" s="19">
        <v>21163381</v>
      </c>
      <c r="I200" s="8">
        <f t="shared" si="2"/>
        <v>195072644</v>
      </c>
    </row>
    <row r="201" spans="1:9" ht="24.75" hidden="1" x14ac:dyDescent="0.25">
      <c r="A201" s="16" t="s">
        <v>209</v>
      </c>
      <c r="B201" s="18" t="s">
        <v>210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8">
        <f t="shared" si="2"/>
        <v>0</v>
      </c>
    </row>
    <row r="202" spans="1:9" ht="24.75" hidden="1" x14ac:dyDescent="0.25">
      <c r="A202" s="16" t="s">
        <v>211</v>
      </c>
      <c r="B202" s="18">
        <v>5102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idden="1" x14ac:dyDescent="0.25">
      <c r="A203" s="16" t="s">
        <v>212</v>
      </c>
      <c r="B203" s="18">
        <v>510212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t="24.75" hidden="1" x14ac:dyDescent="0.25">
      <c r="A204" s="16" t="s">
        <v>213</v>
      </c>
      <c r="B204" s="18">
        <v>510228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ref="I204:I267" si="3">SUM(C204:H204)</f>
        <v>0</v>
      </c>
    </row>
    <row r="205" spans="1:9" hidden="1" x14ac:dyDescent="0.25">
      <c r="A205" s="16" t="s">
        <v>214</v>
      </c>
      <c r="B205" s="18">
        <v>510229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si="3"/>
        <v>0</v>
      </c>
    </row>
    <row r="206" spans="1:9" ht="84.75" hidden="1" x14ac:dyDescent="0.25">
      <c r="A206" s="16" t="s">
        <v>215</v>
      </c>
      <c r="B206" s="18">
        <v>510240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60.75" hidden="1" x14ac:dyDescent="0.25">
      <c r="A207" s="16" t="s">
        <v>216</v>
      </c>
      <c r="B207" s="18">
        <v>510241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36.75" hidden="1" x14ac:dyDescent="0.25">
      <c r="A208" s="16" t="s">
        <v>217</v>
      </c>
      <c r="B208" s="18">
        <v>510243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24.75" hidden="1" x14ac:dyDescent="0.25">
      <c r="A209" s="16" t="s">
        <v>218</v>
      </c>
      <c r="B209" s="18">
        <v>510250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idden="1" x14ac:dyDescent="0.25">
      <c r="A210" s="16" t="s">
        <v>219</v>
      </c>
      <c r="B210" s="18" t="s">
        <v>220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t="60.75" hidden="1" x14ac:dyDescent="0.25">
      <c r="A211" s="16" t="s">
        <v>221</v>
      </c>
      <c r="B211" s="18" t="s">
        <v>222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idden="1" x14ac:dyDescent="0.25">
      <c r="A212" s="16" t="s">
        <v>223</v>
      </c>
      <c r="B212" s="18">
        <v>550103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224</v>
      </c>
      <c r="B213" s="18">
        <v>550107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t="24.75" hidden="1" x14ac:dyDescent="0.25">
      <c r="A214" s="16" t="s">
        <v>225</v>
      </c>
      <c r="B214" s="18">
        <v>550108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idden="1" x14ac:dyDescent="0.25">
      <c r="A215" s="16" t="s">
        <v>226</v>
      </c>
      <c r="B215" s="18">
        <v>550109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227</v>
      </c>
      <c r="B216" s="18">
        <v>550110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228</v>
      </c>
      <c r="B217" s="18">
        <v>550112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229</v>
      </c>
      <c r="B218" s="18">
        <v>550113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230</v>
      </c>
      <c r="B219" s="18">
        <v>550115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231</v>
      </c>
      <c r="B220" s="18">
        <v>550128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t="24.75" hidden="1" x14ac:dyDescent="0.25">
      <c r="A221" s="16" t="s">
        <v>232</v>
      </c>
      <c r="B221" s="18">
        <v>550142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233</v>
      </c>
      <c r="B222" s="18">
        <v>550156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36.75" hidden="1" x14ac:dyDescent="0.25">
      <c r="A223" s="16" t="s">
        <v>234</v>
      </c>
      <c r="B223" s="18">
        <v>550162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24.75" hidden="1" x14ac:dyDescent="0.25">
      <c r="A224" s="16" t="s">
        <v>235</v>
      </c>
      <c r="B224" s="18">
        <v>550167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36.75" hidden="1" x14ac:dyDescent="0.25">
      <c r="A225" s="16" t="s">
        <v>236</v>
      </c>
      <c r="B225" s="18">
        <v>550185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237</v>
      </c>
      <c r="B226" s="18">
        <v>550186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238</v>
      </c>
      <c r="B227" s="18">
        <v>550188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239</v>
      </c>
      <c r="B228" s="18">
        <v>550189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240</v>
      </c>
      <c r="B229" s="18">
        <v>550190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72.75" x14ac:dyDescent="0.25">
      <c r="A230" s="16" t="s">
        <v>241</v>
      </c>
      <c r="B230" s="18">
        <v>56</v>
      </c>
      <c r="C230" s="19">
        <v>50845030</v>
      </c>
      <c r="D230" s="19">
        <v>22062120</v>
      </c>
      <c r="E230" s="19">
        <v>20005522</v>
      </c>
      <c r="F230" s="19">
        <v>20005522</v>
      </c>
      <c r="G230" s="19">
        <v>15710113</v>
      </c>
      <c r="H230" s="19">
        <v>355034</v>
      </c>
      <c r="I230" s="8">
        <f t="shared" si="3"/>
        <v>128983341</v>
      </c>
    </row>
    <row r="231" spans="1:9" ht="24.75" hidden="1" x14ac:dyDescent="0.25">
      <c r="A231" s="16" t="s">
        <v>242</v>
      </c>
      <c r="B231" s="18">
        <v>5601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idden="1" x14ac:dyDescent="0.25">
      <c r="A232" s="16" t="s">
        <v>243</v>
      </c>
      <c r="B232" s="18">
        <v>560101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244</v>
      </c>
      <c r="B233" s="18">
        <v>560102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245</v>
      </c>
      <c r="B234" s="18">
        <v>560103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t="36.75" hidden="1" x14ac:dyDescent="0.25">
      <c r="A235" s="16" t="s">
        <v>246</v>
      </c>
      <c r="B235" s="18">
        <v>5602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idden="1" x14ac:dyDescent="0.25">
      <c r="A236" s="16" t="s">
        <v>245</v>
      </c>
      <c r="B236" s="18">
        <v>560203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t="24.75" hidden="1" x14ac:dyDescent="0.25">
      <c r="A237" s="16" t="s">
        <v>247</v>
      </c>
      <c r="B237" s="18">
        <v>5603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idden="1" x14ac:dyDescent="0.25">
      <c r="A238" s="16" t="s">
        <v>245</v>
      </c>
      <c r="B238" s="18">
        <v>560303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t="24.75" hidden="1" x14ac:dyDescent="0.25">
      <c r="A239" s="16" t="s">
        <v>248</v>
      </c>
      <c r="B239" s="18">
        <v>5604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idden="1" x14ac:dyDescent="0.25">
      <c r="A240" s="16" t="s">
        <v>243</v>
      </c>
      <c r="B240" s="18">
        <v>560401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244</v>
      </c>
      <c r="B241" s="18">
        <v>560402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245</v>
      </c>
      <c r="B242" s="18">
        <v>560403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t="24.75" hidden="1" x14ac:dyDescent="0.25">
      <c r="A243" s="16" t="s">
        <v>249</v>
      </c>
      <c r="B243" s="18">
        <v>5605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idden="1" x14ac:dyDescent="0.25">
      <c r="A244" s="16" t="s">
        <v>245</v>
      </c>
      <c r="B244" s="18">
        <v>560503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t="24.75" hidden="1" x14ac:dyDescent="0.25">
      <c r="A245" s="16" t="s">
        <v>250</v>
      </c>
      <c r="B245" s="18">
        <v>5607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idden="1" x14ac:dyDescent="0.25">
      <c r="A246" s="16" t="s">
        <v>243</v>
      </c>
      <c r="B246" s="18">
        <v>560701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244</v>
      </c>
      <c r="B247" s="18">
        <v>560702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245</v>
      </c>
      <c r="B248" s="18">
        <v>560703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t="24.75" hidden="1" x14ac:dyDescent="0.25">
      <c r="A249" s="16" t="s">
        <v>251</v>
      </c>
      <c r="B249" s="18">
        <v>5608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idden="1" x14ac:dyDescent="0.25">
      <c r="A250" s="16" t="s">
        <v>243</v>
      </c>
      <c r="B250" s="18">
        <v>560801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244</v>
      </c>
      <c r="B251" s="18">
        <v>560802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245</v>
      </c>
      <c r="B252" s="18">
        <v>560803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t="24.75" hidden="1" x14ac:dyDescent="0.25">
      <c r="A253" s="16" t="s">
        <v>252</v>
      </c>
      <c r="B253" s="18">
        <v>5611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idden="1" x14ac:dyDescent="0.25">
      <c r="A254" s="16" t="s">
        <v>243</v>
      </c>
      <c r="B254" s="18">
        <v>561101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244</v>
      </c>
      <c r="B255" s="18">
        <v>561102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245</v>
      </c>
      <c r="B256" s="18">
        <v>561103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t="24.75" hidden="1" x14ac:dyDescent="0.25">
      <c r="A257" s="16" t="s">
        <v>253</v>
      </c>
      <c r="B257" s="18">
        <v>5615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idden="1" x14ac:dyDescent="0.25">
      <c r="A258" s="16" t="s">
        <v>243</v>
      </c>
      <c r="B258" s="18">
        <v>561501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244</v>
      </c>
      <c r="B259" s="18">
        <v>561502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245</v>
      </c>
      <c r="B260" s="18">
        <v>561503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t="24.75" hidden="1" x14ac:dyDescent="0.25">
      <c r="A261" s="16" t="s">
        <v>254</v>
      </c>
      <c r="B261" s="18">
        <v>5616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idden="1" x14ac:dyDescent="0.25">
      <c r="A262" s="16" t="s">
        <v>243</v>
      </c>
      <c r="B262" s="18">
        <v>561601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244</v>
      </c>
      <c r="B263" s="18">
        <v>561602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245</v>
      </c>
      <c r="B264" s="18">
        <v>561603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t="24.75" hidden="1" x14ac:dyDescent="0.25">
      <c r="A265" s="16" t="s">
        <v>255</v>
      </c>
      <c r="B265" s="18">
        <v>5617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243</v>
      </c>
      <c r="B266" s="18">
        <v>561701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244</v>
      </c>
      <c r="B267" s="18">
        <v>561702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245</v>
      </c>
      <c r="B268" s="18">
        <v>561703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ref="I268:I331" si="4">SUM(C268:H268)</f>
        <v>0</v>
      </c>
    </row>
    <row r="269" spans="1:9" ht="24.75" hidden="1" x14ac:dyDescent="0.25">
      <c r="A269" s="16" t="s">
        <v>256</v>
      </c>
      <c r="B269" s="18">
        <v>5618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si="4"/>
        <v>0</v>
      </c>
    </row>
    <row r="270" spans="1:9" hidden="1" x14ac:dyDescent="0.25">
      <c r="A270" s="16" t="s">
        <v>243</v>
      </c>
      <c r="B270" s="18">
        <v>561801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244</v>
      </c>
      <c r="B271" s="18">
        <v>561802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245</v>
      </c>
      <c r="B272" s="18">
        <v>561803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t="48.75" hidden="1" x14ac:dyDescent="0.25">
      <c r="A273" s="16" t="s">
        <v>257</v>
      </c>
      <c r="B273" s="18">
        <v>5625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idden="1" x14ac:dyDescent="0.25">
      <c r="A274" s="16" t="s">
        <v>243</v>
      </c>
      <c r="B274" s="18">
        <v>562501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244</v>
      </c>
      <c r="B275" s="18">
        <v>562502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245</v>
      </c>
      <c r="B276" s="18">
        <v>562503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t="24.75" hidden="1" x14ac:dyDescent="0.25">
      <c r="A277" s="16" t="s">
        <v>258</v>
      </c>
      <c r="B277" s="18">
        <v>5627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idden="1" x14ac:dyDescent="0.25">
      <c r="A278" s="16" t="s">
        <v>243</v>
      </c>
      <c r="B278" s="18">
        <v>562701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244</v>
      </c>
      <c r="B279" s="18">
        <v>562702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245</v>
      </c>
      <c r="B280" s="18">
        <v>562703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t="36.75" hidden="1" x14ac:dyDescent="0.25">
      <c r="A281" s="16" t="s">
        <v>259</v>
      </c>
      <c r="B281" s="18">
        <v>5628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idden="1" x14ac:dyDescent="0.25">
      <c r="A282" s="16" t="s">
        <v>243</v>
      </c>
      <c r="B282" s="18">
        <v>562801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244</v>
      </c>
      <c r="B283" s="18">
        <v>562802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245</v>
      </c>
      <c r="B284" s="18">
        <v>562803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t="24.75" hidden="1" x14ac:dyDescent="0.25">
      <c r="A285" s="16" t="s">
        <v>260</v>
      </c>
      <c r="B285" s="18">
        <v>5640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idden="1" x14ac:dyDescent="0.25">
      <c r="A286" s="16" t="s">
        <v>244</v>
      </c>
      <c r="B286" s="18">
        <v>564002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t="36.75" x14ac:dyDescent="0.25">
      <c r="A287" s="16" t="s">
        <v>261</v>
      </c>
      <c r="B287" s="18">
        <v>5648</v>
      </c>
      <c r="C287" s="19">
        <v>50845030</v>
      </c>
      <c r="D287" s="19">
        <v>22062120</v>
      </c>
      <c r="E287" s="19">
        <v>20005522</v>
      </c>
      <c r="F287" s="19">
        <v>20005522</v>
      </c>
      <c r="G287" s="19">
        <v>15710113</v>
      </c>
      <c r="H287" s="19">
        <v>355034</v>
      </c>
      <c r="I287" s="8">
        <f t="shared" si="4"/>
        <v>128983341</v>
      </c>
    </row>
    <row r="288" spans="1:9" hidden="1" x14ac:dyDescent="0.25">
      <c r="A288" s="16" t="s">
        <v>262</v>
      </c>
      <c r="B288" s="18">
        <v>564801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x14ac:dyDescent="0.25">
      <c r="A289" s="16" t="s">
        <v>263</v>
      </c>
      <c r="B289" s="18">
        <v>564802</v>
      </c>
      <c r="C289" s="19">
        <v>50845030</v>
      </c>
      <c r="D289" s="19">
        <v>22062120</v>
      </c>
      <c r="E289" s="19">
        <v>20005522</v>
      </c>
      <c r="F289" s="19">
        <v>20005522</v>
      </c>
      <c r="G289" s="19">
        <v>15710113</v>
      </c>
      <c r="H289" s="19">
        <v>355034</v>
      </c>
      <c r="I289" s="8">
        <f t="shared" si="4"/>
        <v>128983341</v>
      </c>
    </row>
    <row r="290" spans="1:9" hidden="1" x14ac:dyDescent="0.25">
      <c r="A290" s="16" t="s">
        <v>264</v>
      </c>
      <c r="B290" s="18">
        <v>564803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t="36.75" hidden="1" x14ac:dyDescent="0.25">
      <c r="A291" s="16" t="s">
        <v>265</v>
      </c>
      <c r="B291" s="18">
        <v>5649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idden="1" x14ac:dyDescent="0.25">
      <c r="A292" s="16" t="s">
        <v>262</v>
      </c>
      <c r="B292" s="18">
        <v>564901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263</v>
      </c>
      <c r="B293" s="18">
        <v>564902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264</v>
      </c>
      <c r="B294" s="18">
        <v>564903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t="36.75" hidden="1" x14ac:dyDescent="0.25">
      <c r="A295" s="16" t="s">
        <v>266</v>
      </c>
      <c r="B295" s="18">
        <v>5650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idden="1" x14ac:dyDescent="0.25">
      <c r="A296" s="16" t="s">
        <v>262</v>
      </c>
      <c r="B296" s="18">
        <v>565001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263</v>
      </c>
      <c r="B297" s="18">
        <v>565002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264</v>
      </c>
      <c r="B298" s="18">
        <v>565003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t="36.75" hidden="1" x14ac:dyDescent="0.25">
      <c r="A299" s="16" t="s">
        <v>267</v>
      </c>
      <c r="B299" s="18">
        <v>5651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idden="1" x14ac:dyDescent="0.25">
      <c r="A300" s="16" t="s">
        <v>262</v>
      </c>
      <c r="B300" s="18">
        <v>565101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263</v>
      </c>
      <c r="B301" s="18">
        <v>565102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264</v>
      </c>
      <c r="B302" s="18">
        <v>565103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t="36.75" hidden="1" x14ac:dyDescent="0.25">
      <c r="A303" s="16" t="s">
        <v>268</v>
      </c>
      <c r="B303" s="18">
        <v>5653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idden="1" x14ac:dyDescent="0.25">
      <c r="A304" s="16" t="s">
        <v>262</v>
      </c>
      <c r="B304" s="18">
        <v>565301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263</v>
      </c>
      <c r="B305" s="18">
        <v>565302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264</v>
      </c>
      <c r="B306" s="18">
        <v>565303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t="24.75" hidden="1" x14ac:dyDescent="0.25">
      <c r="A307" s="16" t="s">
        <v>269</v>
      </c>
      <c r="B307" s="18">
        <v>5658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idden="1" x14ac:dyDescent="0.25">
      <c r="A308" s="16" t="s">
        <v>262</v>
      </c>
      <c r="B308" s="18">
        <v>585801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263</v>
      </c>
      <c r="B309" s="18">
        <v>585802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264</v>
      </c>
      <c r="B310" s="18">
        <v>585803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t="24.75" hidden="1" x14ac:dyDescent="0.25">
      <c r="A311" s="16" t="s">
        <v>270</v>
      </c>
      <c r="B311" s="18">
        <v>5659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idden="1" x14ac:dyDescent="0.25">
      <c r="A312" s="16" t="s">
        <v>262</v>
      </c>
      <c r="B312" s="18">
        <v>565901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263</v>
      </c>
      <c r="B313" s="18">
        <v>565902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264</v>
      </c>
      <c r="B314" s="18">
        <v>565903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t="36.75" hidden="1" x14ac:dyDescent="0.25">
      <c r="A315" s="16" t="s">
        <v>271</v>
      </c>
      <c r="B315" s="18">
        <v>5660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idden="1" x14ac:dyDescent="0.25">
      <c r="A316" s="16" t="s">
        <v>262</v>
      </c>
      <c r="B316" s="18">
        <v>566001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263</v>
      </c>
      <c r="B317" s="18">
        <v>566002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264</v>
      </c>
      <c r="B318" s="18">
        <v>566003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t="24.75" hidden="1" x14ac:dyDescent="0.25">
      <c r="A319" s="16" t="s">
        <v>272</v>
      </c>
      <c r="B319" s="18">
        <v>5665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idden="1" x14ac:dyDescent="0.25">
      <c r="A320" s="16" t="s">
        <v>262</v>
      </c>
      <c r="B320" s="18">
        <v>566501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263</v>
      </c>
      <c r="B321" s="18">
        <v>566502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264</v>
      </c>
      <c r="B322" s="18">
        <v>566503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t="36.75" hidden="1" x14ac:dyDescent="0.25">
      <c r="A323" s="16" t="s">
        <v>273</v>
      </c>
      <c r="B323" s="18">
        <v>5666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idden="1" x14ac:dyDescent="0.25">
      <c r="A324" s="16" t="s">
        <v>262</v>
      </c>
      <c r="B324" s="18">
        <v>566601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263</v>
      </c>
      <c r="B325" s="18">
        <v>566602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264</v>
      </c>
      <c r="B326" s="18">
        <v>566603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t="36.75" hidden="1" x14ac:dyDescent="0.25">
      <c r="A327" s="16" t="s">
        <v>274</v>
      </c>
      <c r="B327" s="18">
        <v>5667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idden="1" x14ac:dyDescent="0.25">
      <c r="A328" s="16" t="s">
        <v>262</v>
      </c>
      <c r="B328" s="18">
        <v>566701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263</v>
      </c>
      <c r="B329" s="18">
        <v>566702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264</v>
      </c>
      <c r="B330" s="18">
        <v>566703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t="24.75" hidden="1" x14ac:dyDescent="0.25">
      <c r="A331" s="16" t="s">
        <v>275</v>
      </c>
      <c r="B331" s="18">
        <v>5672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idden="1" x14ac:dyDescent="0.25">
      <c r="A332" s="16" t="s">
        <v>262</v>
      </c>
      <c r="B332" s="18">
        <v>567201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ref="I332:I395" si="5">SUM(C332:H332)</f>
        <v>0</v>
      </c>
    </row>
    <row r="333" spans="1:9" hidden="1" x14ac:dyDescent="0.25">
      <c r="A333" s="16" t="s">
        <v>263</v>
      </c>
      <c r="B333" s="18">
        <v>567202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si="5"/>
        <v>0</v>
      </c>
    </row>
    <row r="334" spans="1:9" hidden="1" x14ac:dyDescent="0.25">
      <c r="A334" s="16" t="s">
        <v>264</v>
      </c>
      <c r="B334" s="18">
        <v>567203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t="36.75" hidden="1" x14ac:dyDescent="0.25">
      <c r="A335" s="16" t="s">
        <v>276</v>
      </c>
      <c r="B335" s="18">
        <v>5675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idden="1" x14ac:dyDescent="0.25">
      <c r="A336" s="16" t="s">
        <v>262</v>
      </c>
      <c r="B336" s="18">
        <v>567501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263</v>
      </c>
      <c r="B337" s="18">
        <v>567502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264</v>
      </c>
      <c r="B338" s="18">
        <v>567503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t="60.75" x14ac:dyDescent="0.25">
      <c r="A339" s="16" t="s">
        <v>277</v>
      </c>
      <c r="B339" s="18">
        <v>58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2154121</v>
      </c>
      <c r="I339" s="8">
        <f t="shared" si="5"/>
        <v>2154121</v>
      </c>
    </row>
    <row r="340" spans="1:9" ht="24.75" x14ac:dyDescent="0.25">
      <c r="A340" s="16" t="s">
        <v>278</v>
      </c>
      <c r="B340" s="18">
        <v>5801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2154121</v>
      </c>
      <c r="I340" s="8">
        <f t="shared" si="5"/>
        <v>2154121</v>
      </c>
    </row>
    <row r="341" spans="1:9" hidden="1" x14ac:dyDescent="0.25">
      <c r="A341" s="16" t="s">
        <v>279</v>
      </c>
      <c r="B341" s="18">
        <v>580101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x14ac:dyDescent="0.25">
      <c r="A342" s="16" t="s">
        <v>280</v>
      </c>
      <c r="B342" s="18">
        <v>580102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2154121</v>
      </c>
      <c r="I342" s="8">
        <f t="shared" si="5"/>
        <v>2154121</v>
      </c>
    </row>
    <row r="343" spans="1:9" hidden="1" x14ac:dyDescent="0.25">
      <c r="A343" s="16" t="s">
        <v>264</v>
      </c>
      <c r="B343" s="18">
        <v>580103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t="24.75" hidden="1" x14ac:dyDescent="0.25">
      <c r="A344" s="16" t="s">
        <v>281</v>
      </c>
      <c r="B344" s="18">
        <v>5802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idden="1" x14ac:dyDescent="0.25">
      <c r="A345" s="16" t="s">
        <v>279</v>
      </c>
      <c r="B345" s="18">
        <v>580201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280</v>
      </c>
      <c r="B346" s="18">
        <v>580202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264</v>
      </c>
      <c r="B347" s="18">
        <v>580203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t="24.75" hidden="1" x14ac:dyDescent="0.25">
      <c r="A348" s="16" t="s">
        <v>282</v>
      </c>
      <c r="B348" s="18">
        <v>5803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idden="1" x14ac:dyDescent="0.25">
      <c r="A349" s="16" t="s">
        <v>279</v>
      </c>
      <c r="B349" s="18">
        <v>580301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280</v>
      </c>
      <c r="B350" s="18">
        <v>580302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264</v>
      </c>
      <c r="B351" s="18">
        <v>580303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t="24.75" hidden="1" x14ac:dyDescent="0.25">
      <c r="A352" s="16" t="s">
        <v>283</v>
      </c>
      <c r="B352" s="18">
        <v>5804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idden="1" x14ac:dyDescent="0.25">
      <c r="A353" s="16" t="s">
        <v>279</v>
      </c>
      <c r="B353" s="18">
        <v>580401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280</v>
      </c>
      <c r="B354" s="18">
        <v>580402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264</v>
      </c>
      <c r="B355" s="18">
        <v>580403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t="36.75" hidden="1" x14ac:dyDescent="0.25">
      <c r="A356" s="16" t="s">
        <v>284</v>
      </c>
      <c r="B356" s="18">
        <v>5805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idden="1" x14ac:dyDescent="0.25">
      <c r="A357" s="16" t="s">
        <v>279</v>
      </c>
      <c r="B357" s="18">
        <v>580501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280</v>
      </c>
      <c r="B358" s="18">
        <v>580502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264</v>
      </c>
      <c r="B359" s="18">
        <v>580503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t="24.75" hidden="1" x14ac:dyDescent="0.25">
      <c r="A360" s="16" t="s">
        <v>285</v>
      </c>
      <c r="B360" s="18">
        <v>5811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idden="1" x14ac:dyDescent="0.25">
      <c r="A361" s="16" t="s">
        <v>279</v>
      </c>
      <c r="B361" s="18">
        <v>581101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280</v>
      </c>
      <c r="B362" s="18">
        <v>581102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264</v>
      </c>
      <c r="B363" s="18">
        <v>581103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t="24.75" hidden="1" x14ac:dyDescent="0.25">
      <c r="A364" s="16" t="s">
        <v>286</v>
      </c>
      <c r="B364" s="18">
        <v>5812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idden="1" x14ac:dyDescent="0.25">
      <c r="A365" s="16" t="s">
        <v>279</v>
      </c>
      <c r="B365" s="18">
        <v>581201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280</v>
      </c>
      <c r="B366" s="18">
        <v>581202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264</v>
      </c>
      <c r="B367" s="18">
        <v>581203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t="24.75" hidden="1" x14ac:dyDescent="0.25">
      <c r="A368" s="16" t="s">
        <v>287</v>
      </c>
      <c r="B368" s="18">
        <v>5815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idden="1" x14ac:dyDescent="0.25">
      <c r="A369" s="16" t="s">
        <v>279</v>
      </c>
      <c r="B369" s="18">
        <v>581501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280</v>
      </c>
      <c r="B370" s="18">
        <v>581502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264</v>
      </c>
      <c r="B371" s="18">
        <v>581503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t="24.75" hidden="1" x14ac:dyDescent="0.25">
      <c r="A372" s="16" t="s">
        <v>288</v>
      </c>
      <c r="B372" s="18">
        <v>5816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idden="1" x14ac:dyDescent="0.25">
      <c r="A373" s="16" t="s">
        <v>279</v>
      </c>
      <c r="B373" s="18">
        <v>581601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280</v>
      </c>
      <c r="B374" s="18">
        <v>581602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264</v>
      </c>
      <c r="B375" s="18">
        <v>581603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t="24.75" hidden="1" x14ac:dyDescent="0.25">
      <c r="A376" s="16" t="s">
        <v>289</v>
      </c>
      <c r="B376" s="18">
        <v>5830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idden="1" x14ac:dyDescent="0.25">
      <c r="A377" s="16" t="s">
        <v>279</v>
      </c>
      <c r="B377" s="18">
        <v>583001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280</v>
      </c>
      <c r="B378" s="18">
        <v>583002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264</v>
      </c>
      <c r="B379" s="18">
        <v>583003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t="24.75" hidden="1" x14ac:dyDescent="0.25">
      <c r="A380" s="16" t="s">
        <v>290</v>
      </c>
      <c r="B380" s="18">
        <v>5831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idden="1" x14ac:dyDescent="0.25">
      <c r="A381" s="16" t="s">
        <v>279</v>
      </c>
      <c r="B381" s="18">
        <v>583101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263</v>
      </c>
      <c r="B382" s="18">
        <v>583102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264</v>
      </c>
      <c r="B383" s="18">
        <v>583103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t="36.75" hidden="1" x14ac:dyDescent="0.25">
      <c r="A384" s="16" t="s">
        <v>291</v>
      </c>
      <c r="B384" s="18">
        <v>5832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idden="1" x14ac:dyDescent="0.25">
      <c r="A385" s="16" t="s">
        <v>279</v>
      </c>
      <c r="B385" s="18">
        <v>583201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263</v>
      </c>
      <c r="B386" s="18">
        <v>583202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264</v>
      </c>
      <c r="B387" s="18">
        <v>583203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t="36.75" hidden="1" x14ac:dyDescent="0.25">
      <c r="A388" s="16" t="s">
        <v>292</v>
      </c>
      <c r="B388" s="18">
        <v>5833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idden="1" x14ac:dyDescent="0.25">
      <c r="A389" s="16" t="s">
        <v>279</v>
      </c>
      <c r="B389" s="18">
        <v>583301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263</v>
      </c>
      <c r="B390" s="18">
        <v>583302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264</v>
      </c>
      <c r="B391" s="18">
        <v>583303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t="24.75" hidden="1" x14ac:dyDescent="0.25">
      <c r="A392" s="16" t="s">
        <v>293</v>
      </c>
      <c r="B392" s="18">
        <v>5842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idden="1" x14ac:dyDescent="0.25">
      <c r="A393" s="16" t="s">
        <v>294</v>
      </c>
      <c r="B393" s="18">
        <v>584201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295</v>
      </c>
      <c r="B394" s="18">
        <v>584202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t="36.75" x14ac:dyDescent="0.25">
      <c r="A395" s="16" t="s">
        <v>296</v>
      </c>
      <c r="B395" s="18">
        <v>60</v>
      </c>
      <c r="C395" s="19">
        <v>0</v>
      </c>
      <c r="D395" s="19">
        <v>4401000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4401000</v>
      </c>
    </row>
    <row r="396" spans="1:9" x14ac:dyDescent="0.25">
      <c r="A396" s="16" t="s">
        <v>297</v>
      </c>
      <c r="B396" s="18">
        <v>6001</v>
      </c>
      <c r="C396" s="19">
        <v>0</v>
      </c>
      <c r="D396" s="19">
        <v>3698000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ref="I396:I435" si="6">SUM(C396:H396)</f>
        <v>3698000</v>
      </c>
    </row>
    <row r="397" spans="1:9" hidden="1" x14ac:dyDescent="0.25">
      <c r="A397" s="16" t="s">
        <v>298</v>
      </c>
      <c r="B397" s="18">
        <v>6002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si="6"/>
        <v>0</v>
      </c>
    </row>
    <row r="398" spans="1:9" x14ac:dyDescent="0.25">
      <c r="A398" s="16" t="s">
        <v>299</v>
      </c>
      <c r="B398" s="18">
        <v>6003</v>
      </c>
      <c r="C398" s="19">
        <v>0</v>
      </c>
      <c r="D398" s="19">
        <v>703000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703000</v>
      </c>
    </row>
    <row r="399" spans="1:9" ht="24.75" hidden="1" x14ac:dyDescent="0.25">
      <c r="A399" s="16" t="s">
        <v>300</v>
      </c>
      <c r="B399" s="18">
        <v>6016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36.75" hidden="1" x14ac:dyDescent="0.25">
      <c r="A400" s="16" t="s">
        <v>301</v>
      </c>
      <c r="B400" s="18">
        <v>61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idden="1" x14ac:dyDescent="0.25">
      <c r="A401" s="16" t="s">
        <v>302</v>
      </c>
      <c r="B401" s="18">
        <v>6101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298</v>
      </c>
      <c r="B402" s="18">
        <v>6102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299</v>
      </c>
      <c r="B403" s="18">
        <v>6103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x14ac:dyDescent="0.25">
      <c r="A404" s="16" t="s">
        <v>303</v>
      </c>
      <c r="B404" s="18">
        <v>70</v>
      </c>
      <c r="C404" s="19">
        <v>5599840</v>
      </c>
      <c r="D404" s="19">
        <v>9119250</v>
      </c>
      <c r="E404" s="19">
        <v>8757123</v>
      </c>
      <c r="F404" s="19">
        <v>8757123</v>
      </c>
      <c r="G404" s="19">
        <v>8646620</v>
      </c>
      <c r="H404" s="19">
        <v>18654226</v>
      </c>
      <c r="I404" s="8">
        <f t="shared" si="6"/>
        <v>59534182</v>
      </c>
    </row>
    <row r="405" spans="1:9" ht="24.75" x14ac:dyDescent="0.25">
      <c r="A405" s="16" t="s">
        <v>304</v>
      </c>
      <c r="B405" s="18">
        <v>71</v>
      </c>
      <c r="C405" s="19">
        <v>5599840</v>
      </c>
      <c r="D405" s="19">
        <v>9119250</v>
      </c>
      <c r="E405" s="19">
        <v>8757123</v>
      </c>
      <c r="F405" s="19">
        <v>8757123</v>
      </c>
      <c r="G405" s="19">
        <v>8646620</v>
      </c>
      <c r="H405" s="19">
        <v>18654226</v>
      </c>
      <c r="I405" s="8">
        <f t="shared" si="6"/>
        <v>59534182</v>
      </c>
    </row>
    <row r="406" spans="1:9" x14ac:dyDescent="0.25">
      <c r="A406" s="16" t="s">
        <v>305</v>
      </c>
      <c r="B406" s="18">
        <v>7101</v>
      </c>
      <c r="C406" s="19">
        <v>5125840</v>
      </c>
      <c r="D406" s="19">
        <v>8252250</v>
      </c>
      <c r="E406" s="19">
        <v>7891377</v>
      </c>
      <c r="F406" s="19">
        <v>7891377</v>
      </c>
      <c r="G406" s="19">
        <v>7780874</v>
      </c>
      <c r="H406" s="19">
        <v>17788480</v>
      </c>
      <c r="I406" s="8">
        <f t="shared" si="6"/>
        <v>54730198</v>
      </c>
    </row>
    <row r="407" spans="1:9" x14ac:dyDescent="0.25">
      <c r="A407" s="16" t="s">
        <v>306</v>
      </c>
      <c r="B407" s="18">
        <v>710101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259310</v>
      </c>
      <c r="I407" s="8">
        <f t="shared" si="6"/>
        <v>259310</v>
      </c>
    </row>
    <row r="408" spans="1:9" x14ac:dyDescent="0.25">
      <c r="A408" s="16" t="s">
        <v>307</v>
      </c>
      <c r="B408" s="18">
        <v>710102</v>
      </c>
      <c r="C408" s="19">
        <v>1113840</v>
      </c>
      <c r="D408" s="19">
        <v>2262250</v>
      </c>
      <c r="E408" s="19">
        <v>1905515</v>
      </c>
      <c r="F408" s="19">
        <v>1905515</v>
      </c>
      <c r="G408" s="19">
        <v>1818781</v>
      </c>
      <c r="H408" s="19">
        <v>8095848</v>
      </c>
      <c r="I408" s="8">
        <f t="shared" si="6"/>
        <v>17101749</v>
      </c>
    </row>
    <row r="409" spans="1:9" x14ac:dyDescent="0.25">
      <c r="A409" s="16" t="s">
        <v>308</v>
      </c>
      <c r="B409" s="18">
        <v>710103</v>
      </c>
      <c r="C409" s="19">
        <v>76000</v>
      </c>
      <c r="D409" s="19">
        <v>41000</v>
      </c>
      <c r="E409" s="19">
        <v>38111</v>
      </c>
      <c r="F409" s="19">
        <v>38111</v>
      </c>
      <c r="G409" s="19">
        <v>37780</v>
      </c>
      <c r="H409" s="19">
        <v>553529</v>
      </c>
      <c r="I409" s="8">
        <f t="shared" si="6"/>
        <v>784531</v>
      </c>
    </row>
    <row r="410" spans="1:9" x14ac:dyDescent="0.25">
      <c r="A410" s="16" t="s">
        <v>309</v>
      </c>
      <c r="B410" s="18">
        <v>710130</v>
      </c>
      <c r="C410" s="19">
        <v>3936000</v>
      </c>
      <c r="D410" s="19">
        <v>5949000</v>
      </c>
      <c r="E410" s="19">
        <v>5947751</v>
      </c>
      <c r="F410" s="19">
        <v>5947751</v>
      </c>
      <c r="G410" s="19">
        <v>5924313</v>
      </c>
      <c r="H410" s="19">
        <v>8879793</v>
      </c>
      <c r="I410" s="8">
        <f t="shared" si="6"/>
        <v>36584608</v>
      </c>
    </row>
    <row r="411" spans="1:9" x14ac:dyDescent="0.25">
      <c r="A411" s="16" t="s">
        <v>310</v>
      </c>
      <c r="B411" s="18">
        <v>7103</v>
      </c>
      <c r="C411" s="19">
        <v>474000</v>
      </c>
      <c r="D411" s="19">
        <v>867000</v>
      </c>
      <c r="E411" s="19">
        <v>865746</v>
      </c>
      <c r="F411" s="19">
        <v>865746</v>
      </c>
      <c r="G411" s="19">
        <v>865746</v>
      </c>
      <c r="H411" s="19">
        <v>865746</v>
      </c>
      <c r="I411" s="8">
        <f t="shared" si="6"/>
        <v>4803984</v>
      </c>
    </row>
    <row r="412" spans="1:9" hidden="1" x14ac:dyDescent="0.25">
      <c r="A412" s="16" t="s">
        <v>311</v>
      </c>
      <c r="B412" s="18">
        <v>72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312</v>
      </c>
      <c r="B413" s="18">
        <v>7201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t="24.75" hidden="1" x14ac:dyDescent="0.25">
      <c r="A414" s="16" t="s">
        <v>313</v>
      </c>
      <c r="B414" s="18">
        <v>720101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idden="1" x14ac:dyDescent="0.25">
      <c r="A415" s="16" t="s">
        <v>314</v>
      </c>
      <c r="B415" s="18">
        <v>75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315</v>
      </c>
      <c r="B416" s="18" t="s">
        <v>316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317</v>
      </c>
      <c r="B417" s="18" t="s">
        <v>318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t="24.75" hidden="1" x14ac:dyDescent="0.25">
      <c r="A418" s="16" t="s">
        <v>319</v>
      </c>
      <c r="B418" s="18">
        <v>8104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320</v>
      </c>
      <c r="B419" s="18" t="s">
        <v>321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322</v>
      </c>
      <c r="B420" s="18" t="s">
        <v>323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324</v>
      </c>
      <c r="B421" s="18">
        <v>850102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325</v>
      </c>
      <c r="B422" s="18">
        <v>850105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idden="1" x14ac:dyDescent="0.25">
      <c r="A423" s="16" t="s">
        <v>326</v>
      </c>
      <c r="B423" s="18" t="s">
        <v>327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328</v>
      </c>
      <c r="B424" s="18" t="s">
        <v>329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330</v>
      </c>
      <c r="B425" s="18">
        <v>920197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331</v>
      </c>
      <c r="B426" s="18" t="s">
        <v>332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333</v>
      </c>
      <c r="B427" s="18">
        <v>930197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t="24.75" hidden="1" x14ac:dyDescent="0.25">
      <c r="A428" s="16" t="s">
        <v>334</v>
      </c>
      <c r="B428" s="18">
        <v>51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idden="1" x14ac:dyDescent="0.25">
      <c r="A429" s="16" t="s">
        <v>335</v>
      </c>
      <c r="B429" s="18">
        <v>55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336</v>
      </c>
      <c r="B430" s="18">
        <v>81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x14ac:dyDescent="0.25">
      <c r="A431" s="16"/>
      <c r="B431" s="18">
        <v>84</v>
      </c>
      <c r="C431" s="19">
        <v>0</v>
      </c>
      <c r="D431" s="19">
        <v>0</v>
      </c>
      <c r="E431" s="19">
        <v>-6926638</v>
      </c>
      <c r="F431" s="19">
        <v>-6926638</v>
      </c>
      <c r="G431" s="19">
        <v>-6926638</v>
      </c>
      <c r="H431" s="19">
        <v>0</v>
      </c>
      <c r="I431" s="8">
        <f t="shared" si="6"/>
        <v>-20779914</v>
      </c>
    </row>
    <row r="432" spans="1:9" hidden="1" x14ac:dyDescent="0.25">
      <c r="A432" s="16" t="s">
        <v>315</v>
      </c>
      <c r="B432" s="18">
        <v>79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t="24.75" x14ac:dyDescent="0.25">
      <c r="A433" s="16" t="s">
        <v>337</v>
      </c>
      <c r="B433" s="18">
        <v>1</v>
      </c>
      <c r="C433" s="19">
        <v>587262030</v>
      </c>
      <c r="D433" s="19">
        <v>561559120</v>
      </c>
      <c r="E433" s="19">
        <v>520749346</v>
      </c>
      <c r="F433" s="19">
        <v>520681420</v>
      </c>
      <c r="G433" s="19">
        <v>453164612</v>
      </c>
      <c r="H433" s="19">
        <v>451219258</v>
      </c>
      <c r="I433" s="8">
        <f t="shared" si="6"/>
        <v>3094635786</v>
      </c>
    </row>
    <row r="434" spans="1:9" ht="24.75" x14ac:dyDescent="0.25">
      <c r="A434" s="16" t="s">
        <v>338</v>
      </c>
      <c r="B434" s="18">
        <v>85</v>
      </c>
      <c r="C434" s="19">
        <v>0</v>
      </c>
      <c r="D434" s="19">
        <v>0</v>
      </c>
      <c r="E434" s="19">
        <v>-6926638</v>
      </c>
      <c r="F434" s="19">
        <v>-6926638</v>
      </c>
      <c r="G434" s="19">
        <v>-6926638</v>
      </c>
      <c r="H434" s="19">
        <v>0</v>
      </c>
      <c r="I434" s="8">
        <f t="shared" si="6"/>
        <v>-20779914</v>
      </c>
    </row>
    <row r="435" spans="1:9" ht="24.75" x14ac:dyDescent="0.25">
      <c r="A435" s="16" t="s">
        <v>322</v>
      </c>
      <c r="B435" s="18">
        <v>8501</v>
      </c>
      <c r="C435" s="19">
        <v>0</v>
      </c>
      <c r="D435" s="19">
        <v>0</v>
      </c>
      <c r="E435" s="19">
        <v>-6926638</v>
      </c>
      <c r="F435" s="19">
        <v>-6926638</v>
      </c>
      <c r="G435" s="19">
        <v>-6926638</v>
      </c>
      <c r="H435" s="19">
        <v>0</v>
      </c>
      <c r="I435" s="8">
        <f t="shared" si="6"/>
        <v>-20779914</v>
      </c>
    </row>
    <row r="437" spans="1:9" ht="15" customHeight="1" x14ac:dyDescent="0.25">
      <c r="A437" s="25" t="s">
        <v>346</v>
      </c>
      <c r="B437" s="25"/>
      <c r="C437" s="26" t="s">
        <v>347</v>
      </c>
      <c r="D437" s="26"/>
      <c r="E437" s="26"/>
      <c r="F437" s="8"/>
      <c r="G437" s="7" t="s">
        <v>348</v>
      </c>
      <c r="H437"/>
    </row>
    <row r="438" spans="1:9" x14ac:dyDescent="0.25">
      <c r="A438" s="27" t="s">
        <v>349</v>
      </c>
      <c r="B438" s="27"/>
      <c r="C438" s="28" t="s">
        <v>359</v>
      </c>
      <c r="D438" s="28"/>
      <c r="E438" s="28"/>
      <c r="F438" s="29" t="s">
        <v>350</v>
      </c>
      <c r="G438" s="29"/>
      <c r="H438" s="29"/>
    </row>
    <row r="439" spans="1:9" x14ac:dyDescent="0.25">
      <c r="A439" s="9"/>
      <c r="B439" s="12"/>
      <c r="C439" s="11"/>
      <c r="D439" s="11"/>
      <c r="E439" s="11"/>
      <c r="F439" s="10"/>
      <c r="G439" s="10"/>
      <c r="H439" s="10"/>
    </row>
    <row r="440" spans="1:9" x14ac:dyDescent="0.25">
      <c r="A440" s="9"/>
      <c r="B440" s="12"/>
      <c r="C440" s="11"/>
      <c r="D440" s="11"/>
      <c r="E440"/>
      <c r="F440" s="10"/>
      <c r="G440" s="10"/>
      <c r="H440" s="10"/>
    </row>
    <row r="441" spans="1:9" x14ac:dyDescent="0.25">
      <c r="A441" s="17" t="s">
        <v>351</v>
      </c>
      <c r="B441" s="12"/>
      <c r="C441" s="11"/>
      <c r="D441" s="11"/>
      <c r="E441"/>
      <c r="F441" s="10"/>
      <c r="G441" s="10"/>
      <c r="H441" s="10"/>
    </row>
    <row r="442" spans="1:9" x14ac:dyDescent="0.25">
      <c r="A442" s="17" t="s">
        <v>352</v>
      </c>
      <c r="B442" s="12"/>
      <c r="C442" s="11"/>
      <c r="D442" s="11"/>
      <c r="E442"/>
      <c r="F442" s="10"/>
      <c r="G442" s="10"/>
      <c r="H442" s="10"/>
    </row>
  </sheetData>
  <autoFilter ref="A10:M435" xr:uid="{0417860E-418B-4E78-A954-A4AC1DC1BC7F}">
    <filterColumn colId="8">
      <filters>
        <filter val="1,012,601"/>
        <filter val="1,169,137,655"/>
        <filter val="1,252,562,369"/>
        <filter val="1,261,036"/>
        <filter val="1,509,258"/>
        <filter val="1,553,137"/>
        <filter val="1,658,802,456"/>
        <filter val="1,670,660"/>
        <filter val="1,703,384,345"/>
        <filter val="1,743,473"/>
        <filter val="10,192,343"/>
        <filter val="11,672,732"/>
        <filter val="113,455,253"/>
        <filter val="12,580"/>
        <filter val="12,878,328"/>
        <filter val="128,983,341"/>
        <filter val="135,608"/>
        <filter val="142,960,475"/>
        <filter val="15,012,880"/>
        <filter val="15,822,678"/>
        <filter val="152,082,042"/>
        <filter val="17,101,749"/>
        <filter val="176,984,059"/>
        <filter val="195,072,644"/>
        <filter val="2,134,552"/>
        <filter val="2,154,121"/>
        <filter val="2,200,000"/>
        <filter val="2,938,317,410"/>
        <filter val="2,959,097,324"/>
        <filter val="-20,779,914"/>
        <filter val="205,046,168"/>
        <filter val="211,638,397"/>
        <filter val="243,886"/>
        <filter val="25,957"/>
        <filter val="259,310"/>
        <filter val="3,094,635,786"/>
        <filter val="3,133,390,054"/>
        <filter val="3,150,610"/>
        <filter val="3,171,274"/>
        <filter val="3,698,000"/>
        <filter val="3,996,200"/>
        <filter val="36,584,608"/>
        <filter val="36,642,216"/>
        <filter val="37,085,928"/>
        <filter val="37,374,391"/>
        <filter val="4,401,000"/>
        <filter val="4,706,489"/>
        <filter val="4,803,984"/>
        <filter val="40,585,689"/>
        <filter val="44,164,617"/>
        <filter val="46,855,691"/>
        <filter val="471,588"/>
        <filter val="51,471,463"/>
        <filter val="54,730,198"/>
        <filter val="59,534,182"/>
        <filter val="6,455,150"/>
        <filter val="6,957,890"/>
        <filter val="650,973,596"/>
        <filter val="703,000"/>
        <filter val="784,531"/>
        <filter val="981,110,473"/>
      </filters>
    </filterColumn>
  </autoFilter>
  <mergeCells count="8">
    <mergeCell ref="A5:H7"/>
    <mergeCell ref="A8:H8"/>
    <mergeCell ref="A437:B437"/>
    <mergeCell ref="C437:E437"/>
    <mergeCell ref="A438:B438"/>
    <mergeCell ref="C438:E438"/>
    <mergeCell ref="F438:H438"/>
    <mergeCell ref="A9:F9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2026-05-12T09:09:43Z</cp:lastPrinted>
  <dcterms:created xsi:type="dcterms:W3CDTF">2026-03-23T13:09:06Z</dcterms:created>
  <dcterms:modified xsi:type="dcterms:W3CDTF">2026-05-12T09:09:53Z</dcterms:modified>
</cp:coreProperties>
</file>